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032884E8-24EF-4835-B004-2E9D2C440451}" xr6:coauthVersionLast="45" xr6:coauthVersionMax="45" xr10:uidLastSave="{00000000-0000-0000-0000-000000000000}"/>
  <bookViews>
    <workbookView xWindow="28680" yWindow="-120" windowWidth="29040" windowHeight="15990" tabRatio="862" activeTab="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"High DER (Counterfactual)"</definedName>
    <definedName name="CaseName_2">"High DER (DP8)"</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O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I149" i="261" s="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J20" i="131" l="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M19" i="181"/>
  <c r="AE19" i="181"/>
  <c r="Q19" i="131"/>
  <c r="R19" i="131"/>
  <c r="K19" i="181"/>
  <c r="P19" i="13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N19" i="181"/>
  <c r="O19" i="181"/>
  <c r="X19" i="131"/>
  <c r="Y19" i="181"/>
  <c r="U19" i="181"/>
  <c r="P19" i="181"/>
  <c r="X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Q19" i="181" l="1"/>
  <c r="Q21" i="181" s="1"/>
  <c r="L19" i="131"/>
  <c r="U19" i="131"/>
  <c r="U21" i="131" s="1"/>
  <c r="I20" i="181"/>
  <c r="I20" i="261"/>
  <c r="AD19" i="181"/>
  <c r="AD21" i="181" s="1"/>
  <c r="W19" i="181"/>
  <c r="AC19" i="181"/>
  <c r="AC21" i="181" s="1"/>
  <c r="S19" i="131"/>
  <c r="S21" i="131" s="1"/>
  <c r="T19" i="181"/>
  <c r="T21" i="181" s="1"/>
  <c r="AA19" i="181"/>
  <c r="J19" i="131"/>
  <c r="J21" i="131" s="1"/>
  <c r="AB19" i="18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AB21" i="131"/>
  <c r="Y21" i="131"/>
  <c r="AD21" i="131"/>
  <c r="W21" i="131"/>
  <c r="Z21" i="131"/>
  <c r="AA21" i="131"/>
  <c r="P21" i="131"/>
  <c r="Y21" i="181"/>
  <c r="AB21" i="181"/>
  <c r="AA21" i="181"/>
  <c r="U21" i="181"/>
  <c r="AE21" i="181"/>
  <c r="W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<sst xmlns="http://schemas.openxmlformats.org/spreadsheetml/2006/main" count="4718" uniqueCount="320">
  <si>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</si>
  <si>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</si>
  <si>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</si>
  <si>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</si>
  <si>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</si>
  <si>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</si>
  <si>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</si>
  <si>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</si>
  <si>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</si>
  <si>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</si>
  <si>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</si>
  <si>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</si>
  <si>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</si>
  <si>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</si>
  <si>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</si>
  <si>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</si>
  <si>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</si>
  <si>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</si>
  <si>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</si>
  <si>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</si>
  <si>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</si>
  <si>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</si>
  <si>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</si>
  <si>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</si>
  <si>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</si>
  <si>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</si>
  <si>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</si>
  <si>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</si>
  <si>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</si>
  <si>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</si>
  <si>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</si>
  <si>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</si>
  <si>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</si>
  <si>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</si>
  <si>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</si>
  <si>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</si>
  <si>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</si>
  <si>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</si>
  <si>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</si>
  <si>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</si>
  <si>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</si>
  <si>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</si>
  <si>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</si>
  <si>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</si>
  <si>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</si>
  <si>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</si>
  <si>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</si>
  <si>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</si>
  <si>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</si>
  <si>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</si>
  <si>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</si>
  <si>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</si>
  <si>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</si>
  <si>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</si>
  <si>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</si>
  <si>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</si>
  <si>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</si>
  <si>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</si>
  <si>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</si>
  <si>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</si>
  <si>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</si>
  <si>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</si>
  <si>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</si>
  <si>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</si>
  <si>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</si>
  <si>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</si>
  <si>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</si>
  <si>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</si>
  <si>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</si>
  <si>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</si>
  <si>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</si>
  <si>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</si>
  <si>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</si>
  <si>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High DER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</si>
  <si>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</si>
  <si>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</si>
  <si>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</si>
  <si>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</si>
  <si>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</si>
  <si>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</si>
  <si>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</si>
  <si>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</si>
  <si>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</si>
  <si>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</si>
  <si>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</si>
  <si>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</si>
  <si>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</si>
  <si>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</si>
  <si>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</si>
  <si>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</si>
  <si>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</si>
  <si>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</si>
  <si>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</si>
  <si>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</si>
  <si>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</si>
  <si>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</si>
  <si>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</si>
  <si>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</si>
  <si>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</si>
  <si>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</si>
  <si>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</si>
  <si>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</si>
  <si>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</si>
  <si>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</si>
  <si>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</si>
  <si>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</si>
  <si>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</si>
  <si>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</si>
  <si>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</si>
  <si>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</si>
  <si>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</si>
  <si>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</si>
  <si>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</si>
  <si>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</si>
  <si>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</si>
  <si>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</si>
  <si>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</si>
  <si>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</si>
  <si>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</si>
  <si>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</si>
  <si>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</si>
  <si>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</si>
  <si>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</si>
  <si>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</si>
  <si>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</si>
  <si>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</si>
  <si>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</si>
  <si>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</si>
  <si>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</si>
  <si>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</si>
  <si>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</si>
  <si>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</si>
  <si>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</si>
  <si>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</si>
  <si>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</si>
  <si>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</si>
  <si>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</si>
  <si>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</si>
  <si>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</si>
  <si>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</si>
  <si>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</si>
  <si>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</si>
  <si>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</si>
  <si>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</si>
  <si>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</si>
  <si>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</si>
  <si>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</si>
  <si>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</si>
  <si>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</si>
  <si>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</si>
  <si>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</si>
  <si>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</si>
  <si>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</si>
  <si>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</si>
  <si>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</si>
  <si>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</si>
  <si>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</si>
  <si>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</si>
  <si>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</si>
  <si>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</si>
  <si>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</si>
  <si>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</si>
  <si>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</si>
  <si>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</si>
  <si>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</si>
  <si>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</si>
  <si>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</si>
  <si>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</si>
  <si>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</si>
  <si>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</si>
  <si>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</si>
  <si>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</si>
  <si>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</si>
  <si>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</si>
  <si>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</si>
  <si>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</si>
  <si>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</si>
  <si>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</si>
  <si>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</si>
  <si>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</si>
  <si>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</si>
  <si>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</si>
  <si>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</si>
  <si>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</si>
  <si>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</si>
  <si>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</si>
  <si>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</si>
  <si>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</si>
  <si>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</si>
  <si>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</si>
  <si>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</si>
  <si>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</si>
  <si>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</si>
  <si>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</si>
  <si>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</si>
  <si>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</si>
  <si>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</si>
  <si>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</si>
  <si>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</si>
  <si>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</si>
  <si>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</si>
  <si>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</si>
  <si>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</si>
  <si>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</si>
  <si>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</si>
  <si>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</si>
  <si>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</si>
  <si>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</si>
  <si>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</si>
  <si>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</si>
  <si>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</si>
  <si>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</si>
  <si>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</si>
  <si>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</si>
  <si>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</si>
  <si>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</si>
  <si>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</si>
  <si>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</si>
  <si>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</si>
  <si>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</si>
  <si>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</si>
  <si>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</si>
  <si>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</si>
  <si>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</si>
  <si>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</si>
  <si>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</si>
  <si>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</si>
  <si>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</si>
  <si>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</si>
  <si>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</si>
  <si>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</si>
  <si>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</si>
  <si>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</si>
  <si>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</si>
  <si>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</si>
  <si>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</si>
  <si>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</si>
  <si>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</si>
  <si>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</si>
  <si>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</si>
  <si>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</si>
  <si>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</si>
  <si>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</si>
  <si>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</si>
  <si>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</si>
  <si>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</si>
  <si>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</si>
  <si>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</si>
  <si>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</si>
  <si>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</si>
  <si>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</si>
  <si>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</si>
  <si>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</si>
  <si>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</si>
  <si>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</si>
  <si>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</si>
  <si>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</si>
  <si>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</si>
  <si>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</si>
  <si>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</si>
  <si>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</si>
  <si>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</si>
  <si>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</si>
  <si>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</si>
  <si>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</si>
  <si>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</si>
  <si>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</si>
  <si>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</si>
  <si>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</si>
  <si>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</si>
  <si>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</si>
  <si>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</si>
  <si>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</si>
  <si>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</si>
  <si>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</si>
  <si>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</si>
  <si>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</si>
  <si>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High DER (DP8)</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</si>
  <si>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</si>
  <si>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</si>
  <si>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</si>
  <si>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</si>
  <si>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Net benefits</t>
  </si>
  <si>
    <t>• make no representation or warranty, express or implied, as to the currency, accuracy, reliability or</t>
  </si>
  <si>
    <t>Installed capacity by technology (MW) - High DER (Counterfactual)</t>
  </si>
  <si>
    <t>Installed capacity by technology (MW) - High DER (DP8)</t>
  </si>
  <si>
    <t>Remaining capacity of Coal (MW) - High DER (Counterfactual)</t>
  </si>
  <si>
    <t>Remaining capacity of Coal (MW) - High DER (DP8)</t>
  </si>
  <si>
    <t>Annual as-generated generation by technology (GWh) - High DER (Counterfactual)</t>
  </si>
  <si>
    <t>Pump Load (GWh) - High DER (Counterfactual)</t>
  </si>
  <si>
    <t>Annual as-generated generation by technology (GWh) - High DER (DP8)</t>
  </si>
  <si>
    <t>Pump Load (GWh) - High DER (DP8)</t>
  </si>
  <si>
    <t>Installed capacity of Storage (MW) - High DER (Counterfactual)</t>
  </si>
  <si>
    <t>Installed capacity of Storage (MW) - High DER (DP8)</t>
  </si>
  <si>
    <t>Generation by Storage (GWh) - High DER (Counterfactual)</t>
  </si>
  <si>
    <t>Generation by Storage (GWh) - High DER (DP8)</t>
  </si>
  <si>
    <t>Dispatchable Capacity built (MW) - High DER (Counterfactual)</t>
  </si>
  <si>
    <t>Dispatchable Capacity built (MW) - High DER (DP8)</t>
  </si>
  <si>
    <t>Installed capacity by REZ (MW) - High DER (Counterfactual)</t>
  </si>
  <si>
    <t>Installed capacity by REZ (MW) - High DER (DP8)</t>
  </si>
  <si>
    <t>Annual as-generated generation by REZ (GWh) - High DER (Counterfactual)</t>
  </si>
  <si>
    <t>Annual as-generated generation by REZ (GWh) - High DER (DP8)</t>
  </si>
  <si>
    <t>NEM Emissions (Mt CO2-e) - High DER (Counterfactual)</t>
  </si>
  <si>
    <t>NEM Emissions (Mt CO2-e) - High DER (DP8)</t>
  </si>
  <si>
    <t>VOM cost by technology ($000s) - High DER (Counterfactual)</t>
  </si>
  <si>
    <t>VOM cost by technology ($000s) - High DER (DP8)</t>
  </si>
  <si>
    <t>FOM cost by technology ($000s) - High DER (Counterfactual)</t>
  </si>
  <si>
    <t>FOM cost by technology ($000s) - High DER (DP8)</t>
  </si>
  <si>
    <t>Fuel cost by technology ($000s) - High DER (Counterfactual)</t>
  </si>
  <si>
    <t>Fuel cost by technology ($000s) - High DER (DP8)</t>
  </si>
  <si>
    <t>New generation build cost (CAPEX) by technology ($000s) - High DER (Counterfactual)</t>
  </si>
  <si>
    <t>New generation build cost (CAPEX) by technology ($000s) - High DER (DP8)</t>
  </si>
  <si>
    <t>Rehabilitation cost by technology ($000s) - High DER (Counterfactual)</t>
  </si>
  <si>
    <t>Rehabilitation cost by technology ($000s) - High DER (DP8)</t>
  </si>
  <si>
    <t>DSP and USE cost by region ($000s) - High DER (Counterfactual)</t>
  </si>
  <si>
    <t>DSP and USE cost by region ($000s) - High DER (DP8)</t>
  </si>
  <si>
    <t>REZ transmission expansion cost by region ($000s) - High DER (Counterfactual)</t>
  </si>
  <si>
    <t>REZ transmission expansion cost by region ($000s) - High DER (DP8)</t>
  </si>
  <si>
    <t>Interconnector cost by link ($000s) - High DER (Counterfactual)</t>
  </si>
  <si>
    <t>Interconnector cost by link ($000s) - High DER (DP8)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</si>
</sst>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High DER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714.03266335043895</c:v>
                </c:pt>
                <c:pt idx="1">
                  <c:v>765.07140547063807</c:v>
                </c:pt>
                <c:pt idx="2">
                  <c:v>769.19884515480385</c:v>
                </c:pt>
                <c:pt idx="3">
                  <c:v>1160.3392258639917</c:v>
                </c:pt>
                <c:pt idx="4">
                  <c:v>1445.9206470755628</c:v>
                </c:pt>
                <c:pt idx="5">
                  <c:v>1755.0560808698965</c:v>
                </c:pt>
                <c:pt idx="6">
                  <c:v>2204.8336488673203</c:v>
                </c:pt>
                <c:pt idx="7">
                  <c:v>2181.0961169869129</c:v>
                </c:pt>
                <c:pt idx="8">
                  <c:v>3057.6972967023621</c:v>
                </c:pt>
                <c:pt idx="9">
                  <c:v>2522.2463319620706</c:v>
                </c:pt>
                <c:pt idx="10">
                  <c:v>2877.6391994146679</c:v>
                </c:pt>
                <c:pt idx="11">
                  <c:v>3670.6991223371147</c:v>
                </c:pt>
                <c:pt idx="12">
                  <c:v>3676.9527286806806</c:v>
                </c:pt>
                <c:pt idx="13">
                  <c:v>3807.1211082616519</c:v>
                </c:pt>
                <c:pt idx="14">
                  <c:v>4105.1226170524005</c:v>
                </c:pt>
                <c:pt idx="15">
                  <c:v>4098.72638329654</c:v>
                </c:pt>
                <c:pt idx="16">
                  <c:v>4100.4678891446538</c:v>
                </c:pt>
                <c:pt idx="17">
                  <c:v>3626.5958813596926</c:v>
                </c:pt>
                <c:pt idx="18">
                  <c:v>3605.4192551965834</c:v>
                </c:pt>
                <c:pt idx="19">
                  <c:v>3696.4030158261421</c:v>
                </c:pt>
                <c:pt idx="20">
                  <c:v>3528.0814617065143</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6.879996932940041</c:v>
                </c:pt>
                <c:pt idx="1">
                  <c:v>49.955439612109068</c:v>
                </c:pt>
                <c:pt idx="2">
                  <c:v>21.424241584516022</c:v>
                </c:pt>
                <c:pt idx="3">
                  <c:v>62.102125979985679</c:v>
                </c:pt>
                <c:pt idx="4">
                  <c:v>18.980020680377677</c:v>
                </c:pt>
                <c:pt idx="5">
                  <c:v>53.862263164046141</c:v>
                </c:pt>
                <c:pt idx="6">
                  <c:v>154.32118075755503</c:v>
                </c:pt>
                <c:pt idx="7">
                  <c:v>137.98856614532181</c:v>
                </c:pt>
                <c:pt idx="8">
                  <c:v>248.29096095289228</c:v>
                </c:pt>
                <c:pt idx="9">
                  <c:v>245.40938027051988</c:v>
                </c:pt>
                <c:pt idx="10">
                  <c:v>221.10040513543566</c:v>
                </c:pt>
                <c:pt idx="11">
                  <c:v>357.9498949037079</c:v>
                </c:pt>
                <c:pt idx="12">
                  <c:v>297.77050335872144</c:v>
                </c:pt>
                <c:pt idx="13">
                  <c:v>281.40874261414262</c:v>
                </c:pt>
                <c:pt idx="14">
                  <c:v>730.66905372566168</c:v>
                </c:pt>
                <c:pt idx="15">
                  <c:v>1430.4960428710719</c:v>
                </c:pt>
                <c:pt idx="16">
                  <c:v>1745.5943185041099</c:v>
                </c:pt>
                <c:pt idx="17">
                  <c:v>1335.5168246755568</c:v>
                </c:pt>
                <c:pt idx="18">
                  <c:v>1556.1397569506782</c:v>
                </c:pt>
                <c:pt idx="19">
                  <c:v>1472.8006449711938</c:v>
                </c:pt>
                <c:pt idx="20">
                  <c:v>1387.0991391719367</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124.11889860912751</c:v>
                </c:pt>
                <c:pt idx="4">
                  <c:v>471.15705809818451</c:v>
                </c:pt>
                <c:pt idx="5">
                  <c:v>537.09348896414406</c:v>
                </c:pt>
                <c:pt idx="6">
                  <c:v>780.68698470368145</c:v>
                </c:pt>
                <c:pt idx="7">
                  <c:v>450.90264023586104</c:v>
                </c:pt>
                <c:pt idx="8">
                  <c:v>414.66302184338696</c:v>
                </c:pt>
                <c:pt idx="9">
                  <c:v>431.54319421906928</c:v>
                </c:pt>
                <c:pt idx="10">
                  <c:v>441.08591273923997</c:v>
                </c:pt>
                <c:pt idx="11">
                  <c:v>1266.6815104319767</c:v>
                </c:pt>
                <c:pt idx="12">
                  <c:v>1123.0510826950895</c:v>
                </c:pt>
                <c:pt idx="13">
                  <c:v>998.47667522824531</c:v>
                </c:pt>
                <c:pt idx="14">
                  <c:v>2424.9603355368517</c:v>
                </c:pt>
                <c:pt idx="15">
                  <c:v>2361.8180247210366</c:v>
                </c:pt>
                <c:pt idx="16">
                  <c:v>1580.349913374796</c:v>
                </c:pt>
                <c:pt idx="17">
                  <c:v>1757.3030035680392</c:v>
                </c:pt>
                <c:pt idx="18">
                  <c:v>2150.0977299014694</c:v>
                </c:pt>
                <c:pt idx="19">
                  <c:v>2110.5691513245474</c:v>
                </c:pt>
                <c:pt idx="20">
                  <c:v>1834.5215392636239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107.3439469799996</c:v>
                </c:pt>
                <c:pt idx="9">
                  <c:v>-275.1560530200004</c:v>
                </c:pt>
                <c:pt idx="10">
                  <c:v>-275.1560530200004</c:v>
                </c:pt>
                <c:pt idx="11">
                  <c:v>1030.7786556000001</c:v>
                </c:pt>
                <c:pt idx="12">
                  <c:v>924.85472657000082</c:v>
                </c:pt>
                <c:pt idx="13">
                  <c:v>1348.2886243100011</c:v>
                </c:pt>
                <c:pt idx="14">
                  <c:v>1402.8106809700002</c:v>
                </c:pt>
                <c:pt idx="15">
                  <c:v>2874.6982170700012</c:v>
                </c:pt>
                <c:pt idx="16">
                  <c:v>4073.5099075899998</c:v>
                </c:pt>
                <c:pt idx="17">
                  <c:v>4506.0063370899989</c:v>
                </c:pt>
                <c:pt idx="18">
                  <c:v>5176.6272808100002</c:v>
                </c:pt>
                <c:pt idx="19">
                  <c:v>5126.6021904499994</c:v>
                </c:pt>
                <c:pt idx="20">
                  <c:v>5633.7853087700005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14612.098248118356</c:v>
                </c:pt>
                <c:pt idx="15">
                  <c:v>15535.626187372454</c:v>
                </c:pt>
                <c:pt idx="16">
                  <c:v>16495.504578046559</c:v>
                </c:pt>
                <c:pt idx="17">
                  <c:v>17026.000885012156</c:v>
                </c:pt>
                <c:pt idx="18">
                  <c:v>18006.600867372959</c:v>
                </c:pt>
                <c:pt idx="19">
                  <c:v>18544.085880558458</c:v>
                </c:pt>
                <c:pt idx="20">
                  <c:v>19069.808693236057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1187.9728661900008</c:v>
                </c:pt>
                <c:pt idx="3">
                  <c:v>1308.3613501199998</c:v>
                </c:pt>
                <c:pt idx="4">
                  <c:v>1437.4656931099998</c:v>
                </c:pt>
                <c:pt idx="5">
                  <c:v>2243.1295619699995</c:v>
                </c:pt>
                <c:pt idx="6">
                  <c:v>2983.7289751600001</c:v>
                </c:pt>
                <c:pt idx="7">
                  <c:v>4289.2961700800006</c:v>
                </c:pt>
                <c:pt idx="8">
                  <c:v>4723.0709140499985</c:v>
                </c:pt>
                <c:pt idx="9">
                  <c:v>4698.7749341999988</c:v>
                </c:pt>
                <c:pt idx="10">
                  <c:v>4698.7749341999988</c:v>
                </c:pt>
                <c:pt idx="11">
                  <c:v>5488.7749341999988</c:v>
                </c:pt>
                <c:pt idx="12">
                  <c:v>5210.0749341999999</c:v>
                </c:pt>
                <c:pt idx="13">
                  <c:v>5210.0749341999999</c:v>
                </c:pt>
                <c:pt idx="14">
                  <c:v>11589.90969049</c:v>
                </c:pt>
                <c:pt idx="15">
                  <c:v>11800.887171779999</c:v>
                </c:pt>
                <c:pt idx="16">
                  <c:v>12017.439867810001</c:v>
                </c:pt>
                <c:pt idx="17">
                  <c:v>12017.439867810001</c:v>
                </c:pt>
                <c:pt idx="18">
                  <c:v>12181.327070570002</c:v>
                </c:pt>
                <c:pt idx="19">
                  <c:v>12510.790312390003</c:v>
                </c:pt>
                <c:pt idx="20">
                  <c:v>12462.490312380003</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910</c:v>
                </c:pt>
                <c:pt idx="5">
                  <c:v>1200.8826489599996</c:v>
                </c:pt>
                <c:pt idx="6">
                  <c:v>2037.4043563799996</c:v>
                </c:pt>
                <c:pt idx="7">
                  <c:v>2859.1713952199998</c:v>
                </c:pt>
                <c:pt idx="8">
                  <c:v>3921.1149096699992</c:v>
                </c:pt>
                <c:pt idx="9">
                  <c:v>3921.1149096699992</c:v>
                </c:pt>
                <c:pt idx="10">
                  <c:v>3921.1149096699992</c:v>
                </c:pt>
                <c:pt idx="11">
                  <c:v>5136.1149096699992</c:v>
                </c:pt>
                <c:pt idx="12">
                  <c:v>6004.2366153699986</c:v>
                </c:pt>
                <c:pt idx="13">
                  <c:v>6004.2366153699986</c:v>
                </c:pt>
                <c:pt idx="14">
                  <c:v>6469.9421192399986</c:v>
                </c:pt>
                <c:pt idx="15">
                  <c:v>6469.9421192399986</c:v>
                </c:pt>
                <c:pt idx="16">
                  <c:v>6981.1628282199999</c:v>
                </c:pt>
                <c:pt idx="17">
                  <c:v>6981.1628282199999</c:v>
                </c:pt>
                <c:pt idx="18">
                  <c:v>6981.1628282199999</c:v>
                </c:pt>
                <c:pt idx="19">
                  <c:v>6981.1628282199999</c:v>
                </c:pt>
                <c:pt idx="20">
                  <c:v>6981.1628282199999</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4714.6138845509067</c:v>
                </c:pt>
                <c:pt idx="9">
                  <c:v>5243.0957490409128</c:v>
                </c:pt>
                <c:pt idx="10">
                  <c:v>5970.6457240065356</c:v>
                </c:pt>
                <c:pt idx="11">
                  <c:v>4784.4655055028088</c:v>
                </c:pt>
                <c:pt idx="12">
                  <c:v>5389.022613369445</c:v>
                </c:pt>
                <c:pt idx="13">
                  <c:v>6614.3558000944759</c:v>
                </c:pt>
                <c:pt idx="14">
                  <c:v>2328.210643790324</c:v>
                </c:pt>
                <c:pt idx="15">
                  <c:v>4073.8118296461566</c:v>
                </c:pt>
                <c:pt idx="16">
                  <c:v>4518.7809220548752</c:v>
                </c:pt>
                <c:pt idx="17">
                  <c:v>5530.9314105457197</c:v>
                </c:pt>
                <c:pt idx="18">
                  <c:v>6593.5465273571381</c:v>
                </c:pt>
                <c:pt idx="19">
                  <c:v>7133.9346694954365</c:v>
                </c:pt>
                <c:pt idx="20">
                  <c:v>8219.6580090401239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1034.5377975700001</c:v>
                </c:pt>
                <c:pt idx="15">
                  <c:v>1399.38556642</c:v>
                </c:pt>
                <c:pt idx="16">
                  <c:v>1632.0661684800002</c:v>
                </c:pt>
                <c:pt idx="17">
                  <c:v>1632.0661684800002</c:v>
                </c:pt>
                <c:pt idx="18">
                  <c:v>1715.7400843300002</c:v>
                </c:pt>
                <c:pt idx="19">
                  <c:v>1715.7400843300002</c:v>
                </c:pt>
                <c:pt idx="20">
                  <c:v>1715.7400843300002</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6920.2169469599994</c:v>
                </c:pt>
                <c:pt idx="9">
                  <c:v>6537.7169469599994</c:v>
                </c:pt>
                <c:pt idx="10">
                  <c:v>6537.7169469599994</c:v>
                </c:pt>
                <c:pt idx="11">
                  <c:v>7843.6516555799999</c:v>
                </c:pt>
                <c:pt idx="12">
                  <c:v>7737.7277265500006</c:v>
                </c:pt>
                <c:pt idx="13">
                  <c:v>8161.1616242900009</c:v>
                </c:pt>
                <c:pt idx="14">
                  <c:v>8215.6836809500001</c:v>
                </c:pt>
                <c:pt idx="15">
                  <c:v>9687.571217050001</c:v>
                </c:pt>
                <c:pt idx="16">
                  <c:v>10886.38290757</c:v>
                </c:pt>
                <c:pt idx="17">
                  <c:v>11318.879337069999</c:v>
                </c:pt>
                <c:pt idx="18">
                  <c:v>11989.50028079</c:v>
                </c:pt>
                <c:pt idx="19">
                  <c:v>11939.475190429999</c:v>
                </c:pt>
                <c:pt idx="20">
                  <c:v>12446.65830875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17505.298245066599</c:v>
                </c:pt>
                <c:pt idx="15">
                  <c:v>18428.826184320696</c:v>
                </c:pt>
                <c:pt idx="16">
                  <c:v>19388.704574994801</c:v>
                </c:pt>
                <c:pt idx="17">
                  <c:v>19919.200881960398</c:v>
                </c:pt>
                <c:pt idx="18">
                  <c:v>20899.800864321202</c:v>
                </c:pt>
                <c:pt idx="19">
                  <c:v>21437.2858775067</c:v>
                </c:pt>
                <c:pt idx="20">
                  <c:v>21963.008690184299</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10193.43086619</c:v>
                </c:pt>
                <c:pt idx="3">
                  <c:v>10313.819350119998</c:v>
                </c:pt>
                <c:pt idx="4">
                  <c:v>10442.923693109999</c:v>
                </c:pt>
                <c:pt idx="5">
                  <c:v>11248.587561969998</c:v>
                </c:pt>
                <c:pt idx="6">
                  <c:v>11989.186975159999</c:v>
                </c:pt>
                <c:pt idx="7">
                  <c:v>13294.754170079999</c:v>
                </c:pt>
                <c:pt idx="8">
                  <c:v>13728.528914049997</c:v>
                </c:pt>
                <c:pt idx="9">
                  <c:v>13704.232934199998</c:v>
                </c:pt>
                <c:pt idx="10">
                  <c:v>13704.232934199998</c:v>
                </c:pt>
                <c:pt idx="11">
                  <c:v>14494.232934199998</c:v>
                </c:pt>
                <c:pt idx="12">
                  <c:v>14215.532934199999</c:v>
                </c:pt>
                <c:pt idx="13">
                  <c:v>14215.532934199999</c:v>
                </c:pt>
                <c:pt idx="14">
                  <c:v>20595.367690489998</c:v>
                </c:pt>
                <c:pt idx="15">
                  <c:v>20806.345171779998</c:v>
                </c:pt>
                <c:pt idx="16">
                  <c:v>21022.897867809999</c:v>
                </c:pt>
                <c:pt idx="17">
                  <c:v>21022.897867809999</c:v>
                </c:pt>
                <c:pt idx="18">
                  <c:v>21186.78507057</c:v>
                </c:pt>
                <c:pt idx="19">
                  <c:v>21516.248312390002</c:v>
                </c:pt>
                <c:pt idx="20">
                  <c:v>21467.948312380002</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6061.7110000000011</c:v>
                </c:pt>
                <c:pt idx="5">
                  <c:v>6352.5936489600008</c:v>
                </c:pt>
                <c:pt idx="6">
                  <c:v>7189.1153563800008</c:v>
                </c:pt>
                <c:pt idx="7">
                  <c:v>8010.8823952200009</c:v>
                </c:pt>
                <c:pt idx="8">
                  <c:v>9072.8259096700003</c:v>
                </c:pt>
                <c:pt idx="9">
                  <c:v>9072.8259096700003</c:v>
                </c:pt>
                <c:pt idx="10">
                  <c:v>9072.8259096700003</c:v>
                </c:pt>
                <c:pt idx="11">
                  <c:v>10287.82590967</c:v>
                </c:pt>
                <c:pt idx="12">
                  <c:v>11155.94761537</c:v>
                </c:pt>
                <c:pt idx="13">
                  <c:v>11155.94761537</c:v>
                </c:pt>
                <c:pt idx="14">
                  <c:v>11621.65311924</c:v>
                </c:pt>
                <c:pt idx="15">
                  <c:v>11621.65311924</c:v>
                </c:pt>
                <c:pt idx="16">
                  <c:v>12132.873828220001</c:v>
                </c:pt>
                <c:pt idx="17">
                  <c:v>12132.873828220001</c:v>
                </c:pt>
                <c:pt idx="18">
                  <c:v>12132.873828220001</c:v>
                </c:pt>
                <c:pt idx="19">
                  <c:v>12132.873828220001</c:v>
                </c:pt>
                <c:pt idx="20">
                  <c:v>12132.873828220001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49211.596881509155</c:v>
                </c:pt>
                <c:pt idx="9">
                  <c:v>49740.078745999162</c:v>
                </c:pt>
                <c:pt idx="10">
                  <c:v>50467.628720964778</c:v>
                </c:pt>
                <c:pt idx="11">
                  <c:v>49281.448502461055</c:v>
                </c:pt>
                <c:pt idx="12">
                  <c:v>49886.005610327687</c:v>
                </c:pt>
                <c:pt idx="13">
                  <c:v>51111.338797052726</c:v>
                </c:pt>
                <c:pt idx="14">
                  <c:v>46825.193640748563</c:v>
                </c:pt>
                <c:pt idx="15">
                  <c:v>48570.794826604404</c:v>
                </c:pt>
                <c:pt idx="16">
                  <c:v>49015.763919013116</c:v>
                </c:pt>
                <c:pt idx="17">
                  <c:v>50027.914407503966</c:v>
                </c:pt>
                <c:pt idx="18">
                  <c:v>51090.529524315389</c:v>
                </c:pt>
                <c:pt idx="19">
                  <c:v>51630.917666453679</c:v>
                </c:pt>
                <c:pt idx="20">
                  <c:v>52716.641005998368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94189.334398741717</c:v>
                </c:pt>
                <c:pt idx="1">
                  <c:v>90706.379640376021</c:v>
                </c:pt>
                <c:pt idx="2">
                  <c:v>90400.452354200883</c:v>
                </c:pt>
                <c:pt idx="3">
                  <c:v>87315.981502337119</c:v>
                </c:pt>
                <c:pt idx="4">
                  <c:v>87109.959573189</c:v>
                </c:pt>
                <c:pt idx="5">
                  <c:v>83710.999263985519</c:v>
                </c:pt>
                <c:pt idx="6">
                  <c:v>84623.517551399011</c:v>
                </c:pt>
                <c:pt idx="7">
                  <c:v>77485.638920855563</c:v>
                </c:pt>
                <c:pt idx="8">
                  <c:v>75414.413960021557</c:v>
                </c:pt>
                <c:pt idx="9">
                  <c:v>78397.320709811029</c:v>
                </c:pt>
                <c:pt idx="10">
                  <c:v>77910.727506177616</c:v>
                </c:pt>
                <c:pt idx="11">
                  <c:v>70852.690840988435</c:v>
                </c:pt>
                <c:pt idx="12">
                  <c:v>72051.272377228961</c:v>
                </c:pt>
                <c:pt idx="13">
                  <c:v>71960.851142145257</c:v>
                </c:pt>
                <c:pt idx="14">
                  <c:v>46723.765235146551</c:v>
                </c:pt>
                <c:pt idx="15">
                  <c:v>43789.38035514261</c:v>
                </c:pt>
                <c:pt idx="16">
                  <c:v>37559.743952438206</c:v>
                </c:pt>
                <c:pt idx="17">
                  <c:v>37967.441248426883</c:v>
                </c:pt>
                <c:pt idx="18">
                  <c:v>38118.746110255197</c:v>
                </c:pt>
                <c:pt idx="19">
                  <c:v>38154.944703570727</c:v>
                </c:pt>
                <c:pt idx="20">
                  <c:v>38217.557253572391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31568.795807630209</c:v>
                </c:pt>
                <c:pt idx="1">
                  <c:v>32940.28836544996</c:v>
                </c:pt>
                <c:pt idx="2">
                  <c:v>32682.086360150159</c:v>
                </c:pt>
                <c:pt idx="3">
                  <c:v>31282.605818941673</c:v>
                </c:pt>
                <c:pt idx="4">
                  <c:v>29624.013160549639</c:v>
                </c:pt>
                <c:pt idx="5">
                  <c:v>28257.922164673208</c:v>
                </c:pt>
                <c:pt idx="6">
                  <c:v>30521.970155716608</c:v>
                </c:pt>
                <c:pt idx="7">
                  <c:v>26892.762323722935</c:v>
                </c:pt>
                <c:pt idx="8">
                  <c:v>25569.359879536245</c:v>
                </c:pt>
                <c:pt idx="9">
                  <c:v>25639.155833575085</c:v>
                </c:pt>
                <c:pt idx="10">
                  <c:v>22031.224643133221</c:v>
                </c:pt>
                <c:pt idx="11">
                  <c:v>20213.601363330483</c:v>
                </c:pt>
                <c:pt idx="12">
                  <c:v>20498.521648556769</c:v>
                </c:pt>
                <c:pt idx="13">
                  <c:v>19967.535378369834</c:v>
                </c:pt>
                <c:pt idx="14">
                  <c:v>19541.910959637473</c:v>
                </c:pt>
                <c:pt idx="15">
                  <c:v>20068.522155350791</c:v>
                </c:pt>
                <c:pt idx="16">
                  <c:v>21278.347094405472</c:v>
                </c:pt>
                <c:pt idx="17">
                  <c:v>20445.931796746241</c:v>
                </c:pt>
                <c:pt idx="18">
                  <c:v>20688.626774773329</c:v>
                </c:pt>
                <c:pt idx="19">
                  <c:v>21700.439156074717</c:v>
                </c:pt>
                <c:pt idx="20">
                  <c:v>19982.839674186765</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3094.1642677043151</c:v>
                </c:pt>
                <c:pt idx="1">
                  <c:v>3060.6455736006574</c:v>
                </c:pt>
                <c:pt idx="2">
                  <c:v>2693.8820407171552</c:v>
                </c:pt>
                <c:pt idx="3">
                  <c:v>2687.1078140675436</c:v>
                </c:pt>
                <c:pt idx="4">
                  <c:v>2534.638245267517</c:v>
                </c:pt>
                <c:pt idx="5">
                  <c:v>2500.4840526069438</c:v>
                </c:pt>
                <c:pt idx="6">
                  <c:v>2523.2913289601274</c:v>
                </c:pt>
                <c:pt idx="7">
                  <c:v>2504.5524881792953</c:v>
                </c:pt>
                <c:pt idx="8">
                  <c:v>2459.5775969439101</c:v>
                </c:pt>
                <c:pt idx="9">
                  <c:v>2481.4278602802315</c:v>
                </c:pt>
                <c:pt idx="10">
                  <c:v>2493.3703619672524</c:v>
                </c:pt>
                <c:pt idx="11">
                  <c:v>8769.1654565168246</c:v>
                </c:pt>
                <c:pt idx="12">
                  <c:v>8637.3627064763241</c:v>
                </c:pt>
                <c:pt idx="13">
                  <c:v>7828.8288148243528</c:v>
                </c:pt>
                <c:pt idx="14">
                  <c:v>8143.377478618715</c:v>
                </c:pt>
                <c:pt idx="15">
                  <c:v>8884.1007291189308</c:v>
                </c:pt>
                <c:pt idx="16">
                  <c:v>11817.922839482044</c:v>
                </c:pt>
                <c:pt idx="17">
                  <c:v>12114.249388056414</c:v>
                </c:pt>
                <c:pt idx="18">
                  <c:v>10067.433996139669</c:v>
                </c:pt>
                <c:pt idx="19">
                  <c:v>10201.08440178305</c:v>
                </c:pt>
                <c:pt idx="20">
                  <c:v>10465.975570477873</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73.95194236170191</c:v>
                </c:pt>
                <c:pt idx="1">
                  <c:v>52.452563824941201</c:v>
                </c:pt>
                <c:pt idx="2">
                  <c:v>74.107806751102018</c:v>
                </c:pt>
                <c:pt idx="3">
                  <c:v>96.2280375355204</c:v>
                </c:pt>
                <c:pt idx="4">
                  <c:v>87.839159652963602</c:v>
                </c:pt>
                <c:pt idx="5">
                  <c:v>47.842101232844634</c:v>
                </c:pt>
                <c:pt idx="6">
                  <c:v>66.739827206538934</c:v>
                </c:pt>
                <c:pt idx="7">
                  <c:v>82.321187693292629</c:v>
                </c:pt>
                <c:pt idx="8">
                  <c:v>85.155449319673068</c:v>
                </c:pt>
                <c:pt idx="9">
                  <c:v>68.56727547363684</c:v>
                </c:pt>
                <c:pt idx="10">
                  <c:v>92.221583357895241</c:v>
                </c:pt>
                <c:pt idx="11">
                  <c:v>1548.1372972380348</c:v>
                </c:pt>
                <c:pt idx="12">
                  <c:v>1451.3792577975012</c:v>
                </c:pt>
                <c:pt idx="13">
                  <c:v>1438.1362095856598</c:v>
                </c:pt>
                <c:pt idx="14">
                  <c:v>4242.4157883424114</c:v>
                </c:pt>
                <c:pt idx="15">
                  <c:v>4456.2264392624311</c:v>
                </c:pt>
                <c:pt idx="16">
                  <c:v>13498.822449212141</c:v>
                </c:pt>
                <c:pt idx="17">
                  <c:v>10250.048509185977</c:v>
                </c:pt>
                <c:pt idx="18">
                  <c:v>12904.570047920124</c:v>
                </c:pt>
                <c:pt idx="19">
                  <c:v>15778.912667088081</c:v>
                </c:pt>
                <c:pt idx="20">
                  <c:v>15882.436471942865</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16025.984224447113</c:v>
                </c:pt>
                <c:pt idx="1">
                  <c:v>13272.049571422638</c:v>
                </c:pt>
                <c:pt idx="2">
                  <c:v>13061.263064219413</c:v>
                </c:pt>
                <c:pt idx="3">
                  <c:v>15894.651297687753</c:v>
                </c:pt>
                <c:pt idx="4">
                  <c:v>13581.091315572439</c:v>
                </c:pt>
                <c:pt idx="5">
                  <c:v>14633.458889185235</c:v>
                </c:pt>
                <c:pt idx="6">
                  <c:v>9217.135050111392</c:v>
                </c:pt>
                <c:pt idx="7">
                  <c:v>15475.828889016033</c:v>
                </c:pt>
                <c:pt idx="8">
                  <c:v>14548.593686215308</c:v>
                </c:pt>
                <c:pt idx="9">
                  <c:v>11717.156389670216</c:v>
                </c:pt>
                <c:pt idx="10">
                  <c:v>12782.951172009707</c:v>
                </c:pt>
                <c:pt idx="11">
                  <c:v>12390.277659452189</c:v>
                </c:pt>
                <c:pt idx="12">
                  <c:v>12144.174774170966</c:v>
                </c:pt>
                <c:pt idx="13">
                  <c:v>13539.218496084717</c:v>
                </c:pt>
                <c:pt idx="14">
                  <c:v>12182.905814102285</c:v>
                </c:pt>
                <c:pt idx="15">
                  <c:v>12865.219152600393</c:v>
                </c:pt>
                <c:pt idx="16">
                  <c:v>8878.0606672266367</c:v>
                </c:pt>
                <c:pt idx="17">
                  <c:v>14678.310193966063</c:v>
                </c:pt>
                <c:pt idx="18">
                  <c:v>14249.730490036794</c:v>
                </c:pt>
                <c:pt idx="19">
                  <c:v>11251.756840030504</c:v>
                </c:pt>
                <c:pt idx="20">
                  <c:v>12270.850376424904</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720.91266028337895</c:v>
                </c:pt>
                <c:pt idx="1">
                  <c:v>815.02684508274717</c:v>
                </c:pt>
                <c:pt idx="2">
                  <c:v>790.62308673931989</c:v>
                </c:pt>
                <c:pt idx="3">
                  <c:v>1346.5602504531048</c:v>
                </c:pt>
                <c:pt idx="4">
                  <c:v>1936.0577258541248</c:v>
                </c:pt>
                <c:pt idx="5">
                  <c:v>2346.0118329980864</c:v>
                </c:pt>
                <c:pt idx="6">
                  <c:v>3139.8418143285576</c:v>
                </c:pt>
                <c:pt idx="7">
                  <c:v>2769.9873233680955</c:v>
                </c:pt>
                <c:pt idx="8">
                  <c:v>3720.6512794986411</c:v>
                </c:pt>
                <c:pt idx="9">
                  <c:v>3199.1989064516597</c:v>
                </c:pt>
                <c:pt idx="10">
                  <c:v>3539.8255172893432</c:v>
                </c:pt>
                <c:pt idx="11">
                  <c:v>5295.3305276727997</c:v>
                </c:pt>
                <c:pt idx="12">
                  <c:v>5097.7743147344918</c:v>
                </c:pt>
                <c:pt idx="13">
                  <c:v>5087.0065261040399</c:v>
                </c:pt>
                <c:pt idx="14">
                  <c:v>7260.7520063149132</c:v>
                </c:pt>
                <c:pt idx="15">
                  <c:v>7891.0404508886486</c:v>
                </c:pt>
                <c:pt idx="16">
                  <c:v>7426.4121210235598</c:v>
                </c:pt>
                <c:pt idx="17">
                  <c:v>6719.4157096032886</c:v>
                </c:pt>
                <c:pt idx="18">
                  <c:v>7311.6567420487318</c:v>
                </c:pt>
                <c:pt idx="19">
                  <c:v>7279.7728121218825</c:v>
                </c:pt>
                <c:pt idx="20">
                  <c:v>6749.7021401420752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29257.451372667027</c:v>
                </c:pt>
                <c:pt idx="1">
                  <c:v>30276.871999003062</c:v>
                </c:pt>
                <c:pt idx="2">
                  <c:v>30934.449639153543</c:v>
                </c:pt>
                <c:pt idx="3">
                  <c:v>31698.605990499906</c:v>
                </c:pt>
                <c:pt idx="4">
                  <c:v>34090.838962145455</c:v>
                </c:pt>
                <c:pt idx="5">
                  <c:v>36771.131312368678</c:v>
                </c:pt>
                <c:pt idx="6">
                  <c:v>37310.035852640503</c:v>
                </c:pt>
                <c:pt idx="7">
                  <c:v>41769.971682247175</c:v>
                </c:pt>
                <c:pt idx="8">
                  <c:v>43364.177992650133</c:v>
                </c:pt>
                <c:pt idx="9">
                  <c:v>43097.555918376871</c:v>
                </c:pt>
                <c:pt idx="10">
                  <c:v>45879.829569337533</c:v>
                </c:pt>
                <c:pt idx="11">
                  <c:v>44400.504846468379</c:v>
                </c:pt>
                <c:pt idx="12">
                  <c:v>43292.771409417357</c:v>
                </c:pt>
                <c:pt idx="13">
                  <c:v>44195.452915019167</c:v>
                </c:pt>
                <c:pt idx="14">
                  <c:v>66269.896595801954</c:v>
                </c:pt>
                <c:pt idx="15">
                  <c:v>67756.555607168295</c:v>
                </c:pt>
                <c:pt idx="16">
                  <c:v>64631.457352501777</c:v>
                </c:pt>
                <c:pt idx="17">
                  <c:v>67035.407139140356</c:v>
                </c:pt>
                <c:pt idx="18">
                  <c:v>66691.730023044773</c:v>
                </c:pt>
                <c:pt idx="19">
                  <c:v>67198.728852201108</c:v>
                </c:pt>
                <c:pt idx="20">
                  <c:v>68562.027123470718</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c:v>
                </c:pt>
                <c:pt idx="1">
                  <c:v>15384.050673713728</c:v>
                </c:pt>
                <c:pt idx="2">
                  <c:v>14970.455899979324</c:v>
                </c:pt>
                <c:pt idx="3">
                  <c:v>14849.791766723794</c:v>
                </c:pt>
                <c:pt idx="4">
                  <c:v>15566.388384514943</c:v>
                </c:pt>
                <c:pt idx="5">
                  <c:v>16510.219992303388</c:v>
                </c:pt>
                <c:pt idx="6">
                  <c:v>18604.984462315642</c:v>
                </c:pt>
                <c:pt idx="7">
                  <c:v>17899.523359991024</c:v>
                </c:pt>
                <c:pt idx="8">
                  <c:v>21679.356769020775</c:v>
                </c:pt>
                <c:pt idx="9">
                  <c:v>22093.662485563753</c:v>
                </c:pt>
                <c:pt idx="10">
                  <c:v>22707.886063782011</c:v>
                </c:pt>
                <c:pt idx="11">
                  <c:v>26864.243783825237</c:v>
                </c:pt>
                <c:pt idx="12">
                  <c:v>27730.085204134892</c:v>
                </c:pt>
                <c:pt idx="13">
                  <c:v>27549.611273632632</c:v>
                </c:pt>
                <c:pt idx="14">
                  <c:v>29509.048246529757</c:v>
                </c:pt>
                <c:pt idx="15">
                  <c:v>29590.288865349794</c:v>
                </c:pt>
                <c:pt idx="16">
                  <c:v>30632.19270697617</c:v>
                </c:pt>
                <c:pt idx="17">
                  <c:v>26916.706700113245</c:v>
                </c:pt>
                <c:pt idx="18">
                  <c:v>28518.55296395209</c:v>
                </c:pt>
                <c:pt idx="19">
                  <c:v>29019.952806320798</c:v>
                </c:pt>
                <c:pt idx="20">
                  <c:v>29729.914157549319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-882.78252190517242</c:v>
                </c:pt>
                <c:pt idx="1">
                  <c:v>-1156.8729180759658</c:v>
                </c:pt>
                <c:pt idx="2">
                  <c:v>-1045.1849385690755</c:v>
                </c:pt>
                <c:pt idx="3">
                  <c:v>-1790.5062734622995</c:v>
                </c:pt>
                <c:pt idx="4">
                  <c:v>-2392.9093948489253</c:v>
                </c:pt>
                <c:pt idx="5">
                  <c:v>-2958.23658239016</c:v>
                </c:pt>
                <c:pt idx="6">
                  <c:v>-4031.4800022432323</c:v>
                </c:pt>
                <c:pt idx="7">
                  <c:v>-3479.6833939611333</c:v>
                </c:pt>
                <c:pt idx="8">
                  <c:v>-4727.4974944707265</c:v>
                </c:pt>
                <c:pt idx="9">
                  <c:v>-3984.3017222132489</c:v>
                </c:pt>
                <c:pt idx="10">
                  <c:v>-4411.1142489249441</c:v>
                </c:pt>
                <c:pt idx="11">
                  <c:v>-6648.5872032332072</c:v>
                </c:pt>
                <c:pt idx="12">
                  <c:v>-6293.3046365206319</c:v>
                </c:pt>
                <c:pt idx="13">
                  <c:v>-6272.2279461786266</c:v>
                </c:pt>
                <c:pt idx="14">
                  <c:v>-9684.6710803757142</c:v>
                </c:pt>
                <c:pt idx="15">
                  <c:v>-10415.719166998546</c:v>
                </c:pt>
                <c:pt idx="16">
                  <c:v>-9665.90055041286</c:v>
                </c:pt>
                <c:pt idx="17">
                  <c:v>-8729.1428033718548</c:v>
                </c:pt>
                <c:pt idx="18">
                  <c:v>-9337.7095810263127</c:v>
                </c:pt>
                <c:pt idx="19">
                  <c:v>-9268.872163068454</c:v>
                </c:pt>
                <c:pt idx="20">
                  <c:v>-8551.9896304461472</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-3482.9547583656968</c:v>
                </c:pt>
                <c:pt idx="2">
                  <c:v>-3788.8820445408346</c:v>
                </c:pt>
                <c:pt idx="3">
                  <c:v>-6873.3528964045981</c:v>
                </c:pt>
                <c:pt idx="4">
                  <c:v>-7079.3748255527171</c:v>
                </c:pt>
                <c:pt idx="5">
                  <c:v>-10478.335134756198</c:v>
                </c:pt>
                <c:pt idx="6">
                  <c:v>-9565.8168473427068</c:v>
                </c:pt>
                <c:pt idx="7">
                  <c:v>-16703.695477886155</c:v>
                </c:pt>
                <c:pt idx="8">
                  <c:v>-18774.920438720161</c:v>
                </c:pt>
                <c:pt idx="9">
                  <c:v>-15792.013688930689</c:v>
                </c:pt>
                <c:pt idx="10">
                  <c:v>-16278.606892564101</c:v>
                </c:pt>
                <c:pt idx="11">
                  <c:v>-23336.643557753283</c:v>
                </c:pt>
                <c:pt idx="12">
                  <c:v>-22138.062021512756</c:v>
                </c:pt>
                <c:pt idx="13">
                  <c:v>-22228.483256596461</c:v>
                </c:pt>
                <c:pt idx="14">
                  <c:v>-47465.569163595166</c:v>
                </c:pt>
                <c:pt idx="15">
                  <c:v>-50399.954043599108</c:v>
                </c:pt>
                <c:pt idx="16">
                  <c:v>-56629.590446303511</c:v>
                </c:pt>
                <c:pt idx="17">
                  <c:v>-56221.893150314834</c:v>
                </c:pt>
                <c:pt idx="18">
                  <c:v>-56070.58828848652</c:v>
                </c:pt>
                <c:pt idx="19">
                  <c:v>-56034.38969517099</c:v>
                </c:pt>
                <c:pt idx="20">
                  <c:v>-55971.777145169326</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1371.4925578197508</c:v>
                </c:pt>
                <c:pt idx="2">
                  <c:v>1113.2905525199494</c:v>
                </c:pt>
                <c:pt idx="3">
                  <c:v>-286.18998868853669</c:v>
                </c:pt>
                <c:pt idx="4">
                  <c:v>-1944.7826470805703</c:v>
                </c:pt>
                <c:pt idx="5">
                  <c:v>-3310.8736429570017</c:v>
                </c:pt>
                <c:pt idx="6">
                  <c:v>-1046.8256519136012</c:v>
                </c:pt>
                <c:pt idx="7">
                  <c:v>-4676.0334839072748</c:v>
                </c:pt>
                <c:pt idx="8">
                  <c:v>-5999.4359280939643</c:v>
                </c:pt>
                <c:pt idx="9">
                  <c:v>-5929.6399740551242</c:v>
                </c:pt>
                <c:pt idx="10">
                  <c:v>-9537.5711644969888</c:v>
                </c:pt>
                <c:pt idx="11">
                  <c:v>-11355.194444299726</c:v>
                </c:pt>
                <c:pt idx="12">
                  <c:v>-11070.27415907344</c:v>
                </c:pt>
                <c:pt idx="13">
                  <c:v>-11601.260429260376</c:v>
                </c:pt>
                <c:pt idx="14">
                  <c:v>-12026.884847992736</c:v>
                </c:pt>
                <c:pt idx="15">
                  <c:v>-11500.273652279418</c:v>
                </c:pt>
                <c:pt idx="16">
                  <c:v>-10290.448713224738</c:v>
                </c:pt>
                <c:pt idx="17">
                  <c:v>-11122.864010883968</c:v>
                </c:pt>
                <c:pt idx="18">
                  <c:v>-10880.16903285688</c:v>
                </c:pt>
                <c:pt idx="19">
                  <c:v>-9868.3566515554921</c:v>
                </c:pt>
                <c:pt idx="20">
                  <c:v>-11585.956133443444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-33.518694103657708</c:v>
                </c:pt>
                <c:pt idx="2">
                  <c:v>-400.2822269871599</c:v>
                </c:pt>
                <c:pt idx="3">
                  <c:v>-407.05645363677149</c:v>
                </c:pt>
                <c:pt idx="4">
                  <c:v>-559.52602243679803</c:v>
                </c:pt>
                <c:pt idx="5">
                  <c:v>-593.68021509737127</c:v>
                </c:pt>
                <c:pt idx="6">
                  <c:v>-570.87293874418765</c:v>
                </c:pt>
                <c:pt idx="7">
                  <c:v>-589.61177952501976</c:v>
                </c:pt>
                <c:pt idx="8">
                  <c:v>-634.58667076040501</c:v>
                </c:pt>
                <c:pt idx="9">
                  <c:v>-612.73640742408361</c:v>
                </c:pt>
                <c:pt idx="10">
                  <c:v>-600.79390573706269</c:v>
                </c:pt>
                <c:pt idx="11">
                  <c:v>5675.00118881251</c:v>
                </c:pt>
                <c:pt idx="12">
                  <c:v>5543.1984387720095</c:v>
                </c:pt>
                <c:pt idx="13">
                  <c:v>4734.6645471200372</c:v>
                </c:pt>
                <c:pt idx="14">
                  <c:v>5049.2132109144004</c:v>
                </c:pt>
                <c:pt idx="15">
                  <c:v>5789.9364614146161</c:v>
                </c:pt>
                <c:pt idx="16">
                  <c:v>8723.7585717777292</c:v>
                </c:pt>
                <c:pt idx="17">
                  <c:v>9020.0851203520997</c:v>
                </c:pt>
                <c:pt idx="18">
                  <c:v>6973.2697284353544</c:v>
                </c:pt>
                <c:pt idx="19">
                  <c:v>7106.9201340787349</c:v>
                </c:pt>
                <c:pt idx="20">
                  <c:v>7371.8113027735581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-21.499378536760709</c:v>
                </c:pt>
                <c:pt idx="2">
                  <c:v>0.15586438940010794</c:v>
                </c:pt>
                <c:pt idx="3">
                  <c:v>22.27609517381849</c:v>
                </c:pt>
                <c:pt idx="4">
                  <c:v>13.887217291261692</c:v>
                </c:pt>
                <c:pt idx="5">
                  <c:v>-26.109841128857276</c:v>
                </c:pt>
                <c:pt idx="6">
                  <c:v>-7.2121151551629765</c:v>
                </c:pt>
                <c:pt idx="7">
                  <c:v>8.3692453315907187</c:v>
                </c:pt>
                <c:pt idx="8">
                  <c:v>11.203506957971157</c:v>
                </c:pt>
                <c:pt idx="9">
                  <c:v>-5.3846668880650697</c:v>
                </c:pt>
                <c:pt idx="10">
                  <c:v>18.269640996193331</c:v>
                </c:pt>
                <c:pt idx="11">
                  <c:v>1474.1853548763329</c:v>
                </c:pt>
                <c:pt idx="12">
                  <c:v>1377.4273154357993</c:v>
                </c:pt>
                <c:pt idx="13">
                  <c:v>1364.1842672239579</c:v>
                </c:pt>
                <c:pt idx="14">
                  <c:v>4168.4638459807093</c:v>
                </c:pt>
                <c:pt idx="15">
                  <c:v>4382.274496900729</c:v>
                </c:pt>
                <c:pt idx="16">
                  <c:v>13424.870506850439</c:v>
                </c:pt>
                <c:pt idx="17">
                  <c:v>10176.096566824275</c:v>
                </c:pt>
                <c:pt idx="18">
                  <c:v>12830.618105558422</c:v>
                </c:pt>
                <c:pt idx="19">
                  <c:v>15704.960724726379</c:v>
                </c:pt>
                <c:pt idx="20">
                  <c:v>15808.484529581163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-2753.9346530244748</c:v>
                </c:pt>
                <c:pt idx="2">
                  <c:v>-2964.7211602277002</c:v>
                </c:pt>
                <c:pt idx="3">
                  <c:v>-131.33292675935991</c:v>
                </c:pt>
                <c:pt idx="4">
                  <c:v>-2444.8929088746736</c:v>
                </c:pt>
                <c:pt idx="5">
                  <c:v>-1392.5253352618784</c:v>
                </c:pt>
                <c:pt idx="6">
                  <c:v>-6808.8491743357208</c:v>
                </c:pt>
                <c:pt idx="7">
                  <c:v>-550.15533543107995</c:v>
                </c:pt>
                <c:pt idx="8">
                  <c:v>-1477.3905382318044</c:v>
                </c:pt>
                <c:pt idx="9">
                  <c:v>-4308.8278347768974</c:v>
                </c:pt>
                <c:pt idx="10">
                  <c:v>-3243.0330524374058</c:v>
                </c:pt>
                <c:pt idx="11">
                  <c:v>-3635.7065649949236</c:v>
                </c:pt>
                <c:pt idx="12">
                  <c:v>-3881.8094502761469</c:v>
                </c:pt>
                <c:pt idx="13">
                  <c:v>-2486.7657283623957</c:v>
                </c:pt>
                <c:pt idx="14">
                  <c:v>-3843.0784103448277</c:v>
                </c:pt>
                <c:pt idx="15">
                  <c:v>-3160.7650718467194</c:v>
                </c:pt>
                <c:pt idx="16">
                  <c:v>-7147.9235572204761</c:v>
                </c:pt>
                <c:pt idx="17">
                  <c:v>-1347.6740304810501</c:v>
                </c:pt>
                <c:pt idx="18">
                  <c:v>-1776.2537344103184</c:v>
                </c:pt>
                <c:pt idx="19">
                  <c:v>-4774.2273844166084</c:v>
                </c:pt>
                <c:pt idx="20">
                  <c:v>-3755.1338480222093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94.114184799368218</c:v>
                </c:pt>
                <c:pt idx="2">
                  <c:v>69.710426455940933</c:v>
                </c:pt>
                <c:pt idx="3">
                  <c:v>625.64759016972585</c:v>
                </c:pt>
                <c:pt idx="4">
                  <c:v>1215.1450655707458</c:v>
                </c:pt>
                <c:pt idx="5">
                  <c:v>1625.0991727147075</c:v>
                </c:pt>
                <c:pt idx="6">
                  <c:v>2418.9291540451786</c:v>
                </c:pt>
                <c:pt idx="7">
                  <c:v>2049.0746630847166</c:v>
                </c:pt>
                <c:pt idx="8">
                  <c:v>2999.7386192152621</c:v>
                </c:pt>
                <c:pt idx="9">
                  <c:v>2478.2862461682807</c:v>
                </c:pt>
                <c:pt idx="10">
                  <c:v>2818.9128570059643</c:v>
                </c:pt>
                <c:pt idx="11">
                  <c:v>4574.4178673894203</c:v>
                </c:pt>
                <c:pt idx="12">
                  <c:v>4376.8616544511133</c:v>
                </c:pt>
                <c:pt idx="13">
                  <c:v>4366.0938658206614</c:v>
                </c:pt>
                <c:pt idx="14">
                  <c:v>6539.8393460315347</c:v>
                </c:pt>
                <c:pt idx="15">
                  <c:v>7170.1277906052692</c:v>
                </c:pt>
                <c:pt idx="16">
                  <c:v>6705.4994607401804</c:v>
                </c:pt>
                <c:pt idx="17">
                  <c:v>5998.5030493199101</c:v>
                </c:pt>
                <c:pt idx="18">
                  <c:v>6590.7440817653533</c:v>
                </c:pt>
                <c:pt idx="19">
                  <c:v>6558.860151838504</c:v>
                </c:pt>
                <c:pt idx="20">
                  <c:v>6028.7894798586967</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1019.4206263360356</c:v>
                </c:pt>
                <c:pt idx="2">
                  <c:v>1676.9982664865165</c:v>
                </c:pt>
                <c:pt idx="3">
                  <c:v>2441.154617832879</c:v>
                </c:pt>
                <c:pt idx="4">
                  <c:v>4833.3875894784287</c:v>
                </c:pt>
                <c:pt idx="5">
                  <c:v>7513.6799397016512</c:v>
                </c:pt>
                <c:pt idx="6">
                  <c:v>8052.5844799734768</c:v>
                </c:pt>
                <c:pt idx="7">
                  <c:v>12512.520309580148</c:v>
                </c:pt>
                <c:pt idx="8">
                  <c:v>14106.726619983107</c:v>
                </c:pt>
                <c:pt idx="9">
                  <c:v>13840.104545709844</c:v>
                </c:pt>
                <c:pt idx="10">
                  <c:v>16622.378196670506</c:v>
                </c:pt>
                <c:pt idx="11">
                  <c:v>15143.053473801352</c:v>
                </c:pt>
                <c:pt idx="12">
                  <c:v>14035.32003675033</c:v>
                </c:pt>
                <c:pt idx="13">
                  <c:v>14938.00154235214</c:v>
                </c:pt>
                <c:pt idx="14">
                  <c:v>37012.445223134928</c:v>
                </c:pt>
                <c:pt idx="15">
                  <c:v>38499.104234501268</c:v>
                </c:pt>
                <c:pt idx="16">
                  <c:v>35374.00597983475</c:v>
                </c:pt>
                <c:pt idx="17">
                  <c:v>37777.955766473329</c:v>
                </c:pt>
                <c:pt idx="18">
                  <c:v>37434.278650377746</c:v>
                </c:pt>
                <c:pt idx="19">
                  <c:v>37941.277479534081</c:v>
                </c:pt>
                <c:pt idx="20">
                  <c:v>39304.575750803691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2195.9283718217248</c:v>
                </c:pt>
                <c:pt idx="3">
                  <c:v>2075.2642385661948</c:v>
                </c:pt>
                <c:pt idx="4">
                  <c:v>2791.8608563573434</c:v>
                </c:pt>
                <c:pt idx="5">
                  <c:v>3735.6924641457881</c:v>
                </c:pt>
                <c:pt idx="6">
                  <c:v>5830.4569341580427</c:v>
                </c:pt>
                <c:pt idx="7">
                  <c:v>5124.9958318334247</c:v>
                </c:pt>
                <c:pt idx="8">
                  <c:v>8904.8292408631751</c:v>
                </c:pt>
                <c:pt idx="9">
                  <c:v>9319.1349574061533</c:v>
                </c:pt>
                <c:pt idx="10">
                  <c:v>9933.3585356244112</c:v>
                </c:pt>
                <c:pt idx="11">
                  <c:v>14089.716255667638</c:v>
                </c:pt>
                <c:pt idx="12">
                  <c:v>14955.557675977292</c:v>
                </c:pt>
                <c:pt idx="13">
                  <c:v>14775.083745475033</c:v>
                </c:pt>
                <c:pt idx="14">
                  <c:v>16734.520718372158</c:v>
                </c:pt>
                <c:pt idx="15">
                  <c:v>16815.761337192194</c:v>
                </c:pt>
                <c:pt idx="16">
                  <c:v>17857.66517881857</c:v>
                </c:pt>
                <c:pt idx="17">
                  <c:v>14142.179171955646</c:v>
                </c:pt>
                <c:pt idx="18">
                  <c:v>15744.02543579449</c:v>
                </c:pt>
                <c:pt idx="19">
                  <c:v>16245.425278163199</c:v>
                </c:pt>
                <c:pt idx="20">
                  <c:v>16955.38662939172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251.1697896332702</c:v>
                </c:pt>
                <c:pt idx="3">
                  <c:v>268.16790935178921</c:v>
                </c:pt>
                <c:pt idx="4">
                  <c:v>296.00837212274524</c:v>
                </c:pt>
                <c:pt idx="5">
                  <c:v>431.3827282751804</c:v>
                </c:pt>
                <c:pt idx="6">
                  <c:v>599.24065134531861</c:v>
                </c:pt>
                <c:pt idx="7">
                  <c:v>836.69478111637841</c:v>
                </c:pt>
                <c:pt idx="8">
                  <c:v>995.50178095391652</c:v>
                </c:pt>
                <c:pt idx="9">
                  <c:v>998.40561979130894</c:v>
                </c:pt>
                <c:pt idx="10">
                  <c:v>998.40561979130541</c:v>
                </c:pt>
                <c:pt idx="11">
                  <c:v>1366.4220105947745</c:v>
                </c:pt>
                <c:pt idx="12">
                  <c:v>1460.4945227908852</c:v>
                </c:pt>
                <c:pt idx="13">
                  <c:v>1522.6634622735551</c:v>
                </c:pt>
                <c:pt idx="14">
                  <c:v>2433.559483984207</c:v>
                </c:pt>
                <c:pt idx="15">
                  <c:v>2716.7261332683356</c:v>
                </c:pt>
                <c:pt idx="16">
                  <c:v>2967.899376676025</c:v>
                </c:pt>
                <c:pt idx="17">
                  <c:v>3017.0533380428078</c:v>
                </c:pt>
                <c:pt idx="18">
                  <c:v>3323.0523951343439</c:v>
                </c:pt>
                <c:pt idx="19">
                  <c:v>3423.4576749427383</c:v>
                </c:pt>
                <c:pt idx="20">
                  <c:v>3481.0855538540932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2836.6928691458579</c:v>
                </c:pt>
                <c:pt idx="3">
                  <c:v>4529.9183535960083</c:v>
                </c:pt>
                <c:pt idx="4">
                  <c:v>3410.9460157031749</c:v>
                </c:pt>
                <c:pt idx="5">
                  <c:v>3526.231531271761</c:v>
                </c:pt>
                <c:pt idx="6">
                  <c:v>3807.1297928431331</c:v>
                </c:pt>
                <c:pt idx="7">
                  <c:v>2976.0763912823795</c:v>
                </c:pt>
                <c:pt idx="8">
                  <c:v>2884.033670466757</c:v>
                </c:pt>
                <c:pt idx="9">
                  <c:v>3467.5617627191441</c:v>
                </c:pt>
                <c:pt idx="10">
                  <c:v>3561.3994863034131</c:v>
                </c:pt>
                <c:pt idx="11">
                  <c:v>3166.8186978038175</c:v>
                </c:pt>
                <c:pt idx="12">
                  <c:v>2604.8436629384541</c:v>
                </c:pt>
                <c:pt idx="13">
                  <c:v>2605.315250538436</c:v>
                </c:pt>
                <c:pt idx="14">
                  <c:v>2840.338971365105</c:v>
                </c:pt>
                <c:pt idx="15">
                  <c:v>3329.1469328554176</c:v>
                </c:pt>
                <c:pt idx="16">
                  <c:v>4166.1327386910089</c:v>
                </c:pt>
                <c:pt idx="17">
                  <c:v>3653.6594053545509</c:v>
                </c:pt>
                <c:pt idx="18">
                  <c:v>2971.6447459362789</c:v>
                </c:pt>
                <c:pt idx="19">
                  <c:v>3597.3802688072674</c:v>
                </c:pt>
                <c:pt idx="20">
                  <c:v>2545.1111016366867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2379.3924248998956</c:v>
                </c:pt>
                <c:pt idx="1">
                  <c:v>2339.5253184167095</c:v>
                </c:pt>
                <c:pt idx="2">
                  <c:v>2421.4057096233805</c:v>
                </c:pt>
                <c:pt idx="3">
                  <c:v>2333.2830166295898</c:v>
                </c:pt>
                <c:pt idx="4">
                  <c:v>2322.6092593224807</c:v>
                </c:pt>
                <c:pt idx="5">
                  <c:v>2260.3019626303135</c:v>
                </c:pt>
                <c:pt idx="6">
                  <c:v>2446.6652765887761</c:v>
                </c:pt>
                <c:pt idx="7">
                  <c:v>2291.8413568644892</c:v>
                </c:pt>
                <c:pt idx="8">
                  <c:v>2194.1793230749754</c:v>
                </c:pt>
                <c:pt idx="9">
                  <c:v>2318.5302226934555</c:v>
                </c:pt>
                <c:pt idx="10">
                  <c:v>2323.3802894211635</c:v>
                </c:pt>
                <c:pt idx="11">
                  <c:v>2817.1507544635488</c:v>
                </c:pt>
                <c:pt idx="12">
                  <c:v>2823.3305911954135</c:v>
                </c:pt>
                <c:pt idx="13">
                  <c:v>2737.9998109086673</c:v>
                </c:pt>
                <c:pt idx="14">
                  <c:v>2432.2840689782051</c:v>
                </c:pt>
                <c:pt idx="15">
                  <c:v>2451.4003722199323</c:v>
                </c:pt>
                <c:pt idx="16">
                  <c:v>3918.3932621303461</c:v>
                </c:pt>
                <c:pt idx="17">
                  <c:v>3441.8345474740649</c:v>
                </c:pt>
                <c:pt idx="18">
                  <c:v>3591.8994650237969</c:v>
                </c:pt>
                <c:pt idx="19">
                  <c:v>4034.9120877280402</c:v>
                </c:pt>
                <c:pt idx="20">
                  <c:v>4083.2084527226007</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753.85978344538273</c:v>
                </c:pt>
                <c:pt idx="1">
                  <c:v>729.47477954705914</c:v>
                </c:pt>
                <c:pt idx="2">
                  <c:v>723.85823243314405</c:v>
                </c:pt>
                <c:pt idx="3">
                  <c:v>728.89866232728298</c:v>
                </c:pt>
                <c:pt idx="4">
                  <c:v>707.51705815222965</c:v>
                </c:pt>
                <c:pt idx="5">
                  <c:v>703.13353579231023</c:v>
                </c:pt>
                <c:pt idx="6">
                  <c:v>681.69681850026518</c:v>
                </c:pt>
                <c:pt idx="7">
                  <c:v>693.3485129767181</c:v>
                </c:pt>
                <c:pt idx="8">
                  <c:v>678.92330854556724</c:v>
                </c:pt>
                <c:pt idx="9">
                  <c:v>669.53218428283617</c:v>
                </c:pt>
                <c:pt idx="10">
                  <c:v>667.40113326264441</c:v>
                </c:pt>
                <c:pt idx="11">
                  <c:v>682.06958306928323</c:v>
                </c:pt>
                <c:pt idx="12">
                  <c:v>680.31680931173992</c:v>
                </c:pt>
                <c:pt idx="13">
                  <c:v>687.52723979265204</c:v>
                </c:pt>
                <c:pt idx="14">
                  <c:v>681.91384042938216</c:v>
                </c:pt>
                <c:pt idx="15">
                  <c:v>688.53224813751274</c:v>
                </c:pt>
                <c:pt idx="16">
                  <c:v>742.02242451311281</c:v>
                </c:pt>
                <c:pt idx="17">
                  <c:v>752.44827583221388</c:v>
                </c:pt>
                <c:pt idx="18">
                  <c:v>771.21804289465865</c:v>
                </c:pt>
                <c:pt idx="19">
                  <c:v>788.42431236172604</c:v>
                </c:pt>
                <c:pt idx="20">
                  <c:v>795.44250845720978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8.3012376277506235</c:v>
                </c:pt>
                <c:pt idx="4">
                  <c:v>0</c:v>
                </c:pt>
                <c:pt idx="5">
                  <c:v>0</c:v>
                </c:pt>
                <c:pt idx="6">
                  <c:v>0</c:v>
                </c:pt>
                <c:pt idx="7">
                  <c:v>0</c:v>
                </c:pt>
                <c:pt idx="8">
                  <c:v>27.684053388551483</c:v>
                </c:pt>
                <c:pt idx="9">
                  <c:v>0</c:v>
                </c:pt>
                <c:pt idx="10">
                  <c:v>0</c:v>
                </c:pt>
                <c:pt idx="11">
                  <c:v>12.333856084405891</c:v>
                </c:pt>
                <c:pt idx="12">
                  <c:v>25.320738910071675</c:v>
                </c:pt>
                <c:pt idx="13">
                  <c:v>19.826417362447078</c:v>
                </c:pt>
                <c:pt idx="14">
                  <c:v>22.864032282327763</c:v>
                </c:pt>
                <c:pt idx="15">
                  <c:v>56.383637958540433</c:v>
                </c:pt>
                <c:pt idx="16">
                  <c:v>26.94851731713457</c:v>
                </c:pt>
                <c:pt idx="17">
                  <c:v>45.819347551034809</c:v>
                </c:pt>
                <c:pt idx="18">
                  <c:v>92.561203029136479</c:v>
                </c:pt>
                <c:pt idx="19">
                  <c:v>20.623478442284625</c:v>
                </c:pt>
                <c:pt idx="20">
                  <c:v>10.680541796266777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0.52750464877098413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224.53779757000001</c:v>
                </c:pt>
                <c:pt idx="15">
                  <c:v>589.38556641999992</c:v>
                </c:pt>
                <c:pt idx="16">
                  <c:v>822.0661684800001</c:v>
                </c:pt>
                <c:pt idx="17">
                  <c:v>822.0661684800001</c:v>
                </c:pt>
                <c:pt idx="18">
                  <c:v>905.74008433000006</c:v>
                </c:pt>
                <c:pt idx="19">
                  <c:v>905.74008433000006</c:v>
                </c:pt>
                <c:pt idx="20">
                  <c:v>905.74008433000006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5174.9999999999991</c:v>
                </c:pt>
                <c:pt idx="9">
                  <c:v>5937.4999999999991</c:v>
                </c:pt>
                <c:pt idx="10">
                  <c:v>6312.4999999999991</c:v>
                </c:pt>
                <c:pt idx="11">
                  <c:v>9801.8399999600024</c:v>
                </c:pt>
                <c:pt idx="12">
                  <c:v>10318.839999970001</c:v>
                </c:pt>
                <c:pt idx="13">
                  <c:v>10480.839999970001</c:v>
                </c:pt>
                <c:pt idx="14">
                  <c:v>15830.839999970001</c:v>
                </c:pt>
                <c:pt idx="15">
                  <c:v>16530.839999969998</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94189.334398741717</c:v>
                </c:pt>
                <c:pt idx="1">
                  <c:v>77910.727506177616</c:v>
                </c:pt>
                <c:pt idx="2">
                  <c:v>38217.557253572391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31568.795807630209</c:v>
                </c:pt>
                <c:pt idx="1">
                  <c:v>22031.224643133221</c:v>
                </c:pt>
                <c:pt idx="2">
                  <c:v>19982.839674186765</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3094.1642677043151</c:v>
                </c:pt>
                <c:pt idx="1">
                  <c:v>2493.3703619672524</c:v>
                </c:pt>
                <c:pt idx="2">
                  <c:v>10465.975570477873</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73.95194236170191</c:v>
                </c:pt>
                <c:pt idx="1">
                  <c:v>92.221583357895241</c:v>
                </c:pt>
                <c:pt idx="2">
                  <c:v>15882.436471942865</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16025.984224447113</c:v>
                </c:pt>
                <c:pt idx="1">
                  <c:v>12782.951172009707</c:v>
                </c:pt>
                <c:pt idx="2">
                  <c:v>12270.850376424904</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720.91266028337895</c:v>
                </c:pt>
                <c:pt idx="1">
                  <c:v>3539.8255172893432</c:v>
                </c:pt>
                <c:pt idx="2">
                  <c:v>6749.7021401420752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0.72656746913379433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29257.451372667027</c:v>
                </c:pt>
                <c:pt idx="1">
                  <c:v>45879.829569337533</c:v>
                </c:pt>
                <c:pt idx="2">
                  <c:v>68562.027123470718</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c:v>
                </c:pt>
                <c:pt idx="1">
                  <c:v>22707.886063782011</c:v>
                </c:pt>
                <c:pt idx="2">
                  <c:v>29729.914157549319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High DER (DP8)</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125.20708407634349</c:v>
                </c:pt>
                <c:pt idx="1">
                  <c:v>123.80684003048098</c:v>
                </c:pt>
                <c:pt idx="2">
                  <c:v>122.3369321102159</c:v>
                </c:pt>
                <c:pt idx="3">
                  <c:v>118.21317479524022</c:v>
                </c:pt>
                <c:pt idx="4">
                  <c:v>116.55036036633216</c:v>
                </c:pt>
                <c:pt idx="5">
                  <c:v>110.33894900835692</c:v>
                </c:pt>
                <c:pt idx="6">
                  <c:v>115.14383292624659</c:v>
                </c:pt>
                <c:pt idx="7">
                  <c:v>104.04722245584601</c:v>
                </c:pt>
                <c:pt idx="8">
                  <c:v>99.649512791606938</c:v>
                </c:pt>
                <c:pt idx="9">
                  <c:v>101.98728738900419</c:v>
                </c:pt>
                <c:pt idx="10">
                  <c:v>93.854944827525543</c:v>
                </c:pt>
                <c:pt idx="11">
                  <c:v>93.863142138324122</c:v>
                </c:pt>
                <c:pt idx="12">
                  <c:v>95.31856114486888</c:v>
                </c:pt>
                <c:pt idx="13">
                  <c:v>92.115178525473254</c:v>
                </c:pt>
                <c:pt idx="14">
                  <c:v>68.591145946797042</c:v>
                </c:pt>
                <c:pt idx="15">
                  <c:v>64.669670072259478</c:v>
                </c:pt>
                <c:pt idx="16">
                  <c:v>58.839259262661052</c:v>
                </c:pt>
                <c:pt idx="17">
                  <c:v>58.203703939393769</c:v>
                </c:pt>
                <c:pt idx="18">
                  <c:v>59.0995641644394</c:v>
                </c:pt>
                <c:pt idx="19">
                  <c:v>58.542791008448113</c:v>
                </c:pt>
                <c:pt idx="20">
                  <c:v>56.236720813479202</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713.21736640794654</c:v>
                </c:pt>
                <c:pt idx="1">
                  <c:v>769.9179329128757</c:v>
                </c:pt>
                <c:pt idx="2">
                  <c:v>780.02893369906735</c:v>
                </c:pt>
                <c:pt idx="3">
                  <c:v>1170.4279806421675</c:v>
                </c:pt>
                <c:pt idx="4">
                  <c:v>1503.2860631207352</c:v>
                </c:pt>
                <c:pt idx="5">
                  <c:v>1650.1535448787749</c:v>
                </c:pt>
                <c:pt idx="6">
                  <c:v>2212.3663858217783</c:v>
                </c:pt>
                <c:pt idx="7">
                  <c:v>2259.4108225789769</c:v>
                </c:pt>
                <c:pt idx="8">
                  <c:v>3221.9815626027084</c:v>
                </c:pt>
                <c:pt idx="9">
                  <c:v>2802.2738647243732</c:v>
                </c:pt>
                <c:pt idx="10">
                  <c:v>2986.45093250644</c:v>
                </c:pt>
                <c:pt idx="11">
                  <c:v>3826.0338000601964</c:v>
                </c:pt>
                <c:pt idx="12">
                  <c:v>3737.5116173128963</c:v>
                </c:pt>
                <c:pt idx="13">
                  <c:v>3798.9954801742874</c:v>
                </c:pt>
                <c:pt idx="14">
                  <c:v>4475.5406395593618</c:v>
                </c:pt>
                <c:pt idx="15">
                  <c:v>4655.9966055823852</c:v>
                </c:pt>
                <c:pt idx="16">
                  <c:v>4783.2136996136469</c:v>
                </c:pt>
                <c:pt idx="17">
                  <c:v>4543.7302749084674</c:v>
                </c:pt>
                <c:pt idx="18">
                  <c:v>4474.063128582321</c:v>
                </c:pt>
                <c:pt idx="19">
                  <c:v>4761.776691471624</c:v>
                </c:pt>
                <c:pt idx="20">
                  <c:v>4872.4832036318167</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6.8799969271572596</c:v>
                </c:pt>
                <c:pt idx="1">
                  <c:v>55.013937515551149</c:v>
                </c:pt>
                <c:pt idx="2">
                  <c:v>26.092264209454168</c:v>
                </c:pt>
                <c:pt idx="3">
                  <c:v>93.405840016872517</c:v>
                </c:pt>
                <c:pt idx="4">
                  <c:v>47.856420052846545</c:v>
                </c:pt>
                <c:pt idx="5">
                  <c:v>80.186109704877595</c:v>
                </c:pt>
                <c:pt idx="6">
                  <c:v>215.79678319442252</c:v>
                </c:pt>
                <c:pt idx="7">
                  <c:v>201.31343538757065</c:v>
                </c:pt>
                <c:pt idx="8">
                  <c:v>321.37826932640826</c:v>
                </c:pt>
                <c:pt idx="9">
                  <c:v>322.82060078427685</c:v>
                </c:pt>
                <c:pt idx="10">
                  <c:v>306.06541700120931</c:v>
                </c:pt>
                <c:pt idx="11">
                  <c:v>339.19357150236806</c:v>
                </c:pt>
                <c:pt idx="12">
                  <c:v>244.7033553250898</c:v>
                </c:pt>
                <c:pt idx="13">
                  <c:v>211.16920026144587</c:v>
                </c:pt>
                <c:pt idx="14">
                  <c:v>949.13046352427023</c:v>
                </c:pt>
                <c:pt idx="15">
                  <c:v>893.76267557663141</c:v>
                </c:pt>
                <c:pt idx="16">
                  <c:v>1797.3300765557815</c:v>
                </c:pt>
                <c:pt idx="17">
                  <c:v>1464.0935375353397</c:v>
                </c:pt>
                <c:pt idx="18">
                  <c:v>1451.5141697976512</c:v>
                </c:pt>
                <c:pt idx="19">
                  <c:v>1934.1656626522001</c:v>
                </c:pt>
                <c:pt idx="20">
                  <c:v>1912.0913333387527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137.91899652537194</c:v>
                </c:pt>
                <c:pt idx="4">
                  <c:v>1187.914281357602</c:v>
                </c:pt>
                <c:pt idx="5">
                  <c:v>975.07797886216554</c:v>
                </c:pt>
                <c:pt idx="6">
                  <c:v>1904.0768384552252</c:v>
                </c:pt>
                <c:pt idx="7">
                  <c:v>1280.7227227823312</c:v>
                </c:pt>
                <c:pt idx="8">
                  <c:v>1081.2988841023057</c:v>
                </c:pt>
                <c:pt idx="9">
                  <c:v>897.08806838331759</c:v>
                </c:pt>
                <c:pt idx="10">
                  <c:v>933.50632552570255</c:v>
                </c:pt>
                <c:pt idx="11">
                  <c:v>2412.1730580844423</c:v>
                </c:pt>
                <c:pt idx="12">
                  <c:v>2167.1798567370324</c:v>
                </c:pt>
                <c:pt idx="13">
                  <c:v>1519.5957970442159</c:v>
                </c:pt>
                <c:pt idx="14">
                  <c:v>2935.8670022689867</c:v>
                </c:pt>
                <c:pt idx="15">
                  <c:v>2829.9610010211545</c:v>
                </c:pt>
                <c:pt idx="16">
                  <c:v>3507.3983795540094</c:v>
                </c:pt>
                <c:pt idx="17">
                  <c:v>3545.9219176463744</c:v>
                </c:pt>
                <c:pt idx="18">
                  <c:v>3017.6280426300304</c:v>
                </c:pt>
                <c:pt idx="19">
                  <c:v>3528.2005762486024</c:v>
                </c:pt>
                <c:pt idx="20">
                  <c:v>3632.8313461537846</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14493.852180918358</c:v>
                </c:pt>
                <c:pt idx="15">
                  <c:v>15052.532351322458</c:v>
                </c:pt>
                <c:pt idx="16">
                  <c:v>16216.887978916558</c:v>
                </c:pt>
                <c:pt idx="17">
                  <c:v>16747.384285882159</c:v>
                </c:pt>
                <c:pt idx="18">
                  <c:v>17171.54213236296</c:v>
                </c:pt>
                <c:pt idx="19">
                  <c:v>17810.315158308455</c:v>
                </c:pt>
                <c:pt idx="20">
                  <c:v>18336.037970986057</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1187.9728661900008</c:v>
                </c:pt>
                <c:pt idx="3">
                  <c:v>1308.3613501199998</c:v>
                </c:pt>
                <c:pt idx="4">
                  <c:v>1437.4656931099998</c:v>
                </c:pt>
                <c:pt idx="5">
                  <c:v>2331.4714097600008</c:v>
                </c:pt>
                <c:pt idx="6">
                  <c:v>3082.4484526999986</c:v>
                </c:pt>
                <c:pt idx="7">
                  <c:v>4265.2247951099998</c:v>
                </c:pt>
                <c:pt idx="8">
                  <c:v>4643.3516693000001</c:v>
                </c:pt>
                <c:pt idx="9">
                  <c:v>4612.9448865600007</c:v>
                </c:pt>
                <c:pt idx="10">
                  <c:v>4815.2865158000004</c:v>
                </c:pt>
                <c:pt idx="11">
                  <c:v>4922.3629619300009</c:v>
                </c:pt>
                <c:pt idx="12">
                  <c:v>4832.3479485400021</c:v>
                </c:pt>
                <c:pt idx="13">
                  <c:v>4928.3813568000005</c:v>
                </c:pt>
                <c:pt idx="14">
                  <c:v>9357.7783997900005</c:v>
                </c:pt>
                <c:pt idx="15">
                  <c:v>9699.9249052300001</c:v>
                </c:pt>
                <c:pt idx="16">
                  <c:v>13547.018654259999</c:v>
                </c:pt>
                <c:pt idx="17">
                  <c:v>12938.018654259999</c:v>
                </c:pt>
                <c:pt idx="18">
                  <c:v>13077.050862650001</c:v>
                </c:pt>
                <c:pt idx="19">
                  <c:v>12950.70400777</c:v>
                </c:pt>
                <c:pt idx="20">
                  <c:v>12902.404007770001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910</c:v>
                </c:pt>
                <c:pt idx="5">
                  <c:v>1030</c:v>
                </c:pt>
                <c:pt idx="6">
                  <c:v>1807.66402853</c:v>
                </c:pt>
                <c:pt idx="7">
                  <c:v>2822.4243953899995</c:v>
                </c:pt>
                <c:pt idx="8">
                  <c:v>3869.2512534799989</c:v>
                </c:pt>
                <c:pt idx="9">
                  <c:v>4019.2512534799989</c:v>
                </c:pt>
                <c:pt idx="10">
                  <c:v>4019.2512534799989</c:v>
                </c:pt>
                <c:pt idx="11">
                  <c:v>5822.8507253099997</c:v>
                </c:pt>
                <c:pt idx="12">
                  <c:v>6068.1568679399988</c:v>
                </c:pt>
                <c:pt idx="13">
                  <c:v>6068.1568679399988</c:v>
                </c:pt>
                <c:pt idx="14">
                  <c:v>10196.616644779999</c:v>
                </c:pt>
                <c:pt idx="15">
                  <c:v>10699.932257669998</c:v>
                </c:pt>
                <c:pt idx="16">
                  <c:v>12296.60884875</c:v>
                </c:pt>
                <c:pt idx="17">
                  <c:v>12146.308848750001</c:v>
                </c:pt>
                <c:pt idx="18">
                  <c:v>12146.308848750001</c:v>
                </c:pt>
                <c:pt idx="19">
                  <c:v>14559.997108999998</c:v>
                </c:pt>
                <c:pt idx="20">
                  <c:v>14559.997108999998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4607.2699375809061</c:v>
                </c:pt>
                <c:pt idx="9">
                  <c:v>5135.7518020609132</c:v>
                </c:pt>
                <c:pt idx="10">
                  <c:v>6253.301777026536</c:v>
                </c:pt>
                <c:pt idx="11">
                  <c:v>3526.8468499428086</c:v>
                </c:pt>
                <c:pt idx="12">
                  <c:v>3775.3278868294451</c:v>
                </c:pt>
                <c:pt idx="13">
                  <c:v>4460.2271758144752</c:v>
                </c:pt>
                <c:pt idx="14">
                  <c:v>-128.686104349674</c:v>
                </c:pt>
                <c:pt idx="15">
                  <c:v>-219.82022344384086</c:v>
                </c:pt>
                <c:pt idx="16">
                  <c:v>-769.18558463512659</c:v>
                </c:pt>
                <c:pt idx="17">
                  <c:v>-189.53152564427751</c:v>
                </c:pt>
                <c:pt idx="18">
                  <c:v>-793.97948843286281</c:v>
                </c:pt>
                <c:pt idx="19">
                  <c:v>-222.27824317456725</c:v>
                </c:pt>
                <c:pt idx="20">
                  <c:v>356.26197805012248</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941.71736319000001</c:v>
                </c:pt>
                <c:pt idx="15">
                  <c:v>941.71736319000001</c:v>
                </c:pt>
                <c:pt idx="16">
                  <c:v>1227.69111387</c:v>
                </c:pt>
                <c:pt idx="17">
                  <c:v>1227.69111387</c:v>
                </c:pt>
                <c:pt idx="18">
                  <c:v>1227.69111387</c:v>
                </c:pt>
                <c:pt idx="19">
                  <c:v>1328.9791266299999</c:v>
                </c:pt>
                <c:pt idx="20">
                  <c:v>1328.9791266299999</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2198.17971511</c:v>
                </c:pt>
                <c:pt idx="17">
                  <c:v>2198.17971511</c:v>
                </c:pt>
                <c:pt idx="18">
                  <c:v>2198.17971511</c:v>
                </c:pt>
                <c:pt idx="19">
                  <c:v>2198.17971511</c:v>
                </c:pt>
                <c:pt idx="20">
                  <c:v>2198.17971511</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17387.052177866601</c:v>
                </c:pt>
                <c:pt idx="15">
                  <c:v>17945.7323482707</c:v>
                </c:pt>
                <c:pt idx="16">
                  <c:v>19110.087975864801</c:v>
                </c:pt>
                <c:pt idx="17">
                  <c:v>19640.584282830401</c:v>
                </c:pt>
                <c:pt idx="18">
                  <c:v>20064.742129311202</c:v>
                </c:pt>
                <c:pt idx="19">
                  <c:v>20703.515155256697</c:v>
                </c:pt>
                <c:pt idx="20">
                  <c:v>21229.237967934299</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10193.43086619</c:v>
                </c:pt>
                <c:pt idx="3">
                  <c:v>10313.819350119998</c:v>
                </c:pt>
                <c:pt idx="4">
                  <c:v>10442.923693109999</c:v>
                </c:pt>
                <c:pt idx="5">
                  <c:v>11336.92940976</c:v>
                </c:pt>
                <c:pt idx="6">
                  <c:v>12087.906452699997</c:v>
                </c:pt>
                <c:pt idx="7">
                  <c:v>13270.682795109999</c:v>
                </c:pt>
                <c:pt idx="8">
                  <c:v>13648.809669299999</c:v>
                </c:pt>
                <c:pt idx="9">
                  <c:v>13618.402886559999</c:v>
                </c:pt>
                <c:pt idx="10">
                  <c:v>13820.744515799999</c:v>
                </c:pt>
                <c:pt idx="11">
                  <c:v>13927.82096193</c:v>
                </c:pt>
                <c:pt idx="12">
                  <c:v>13837.805948540001</c:v>
                </c:pt>
                <c:pt idx="13">
                  <c:v>13933.839356799999</c:v>
                </c:pt>
                <c:pt idx="14">
                  <c:v>18363.236399789999</c:v>
                </c:pt>
                <c:pt idx="15">
                  <c:v>18705.382905229999</c:v>
                </c:pt>
                <c:pt idx="16">
                  <c:v>22552.476654259997</c:v>
                </c:pt>
                <c:pt idx="17">
                  <c:v>21943.476654259997</c:v>
                </c:pt>
                <c:pt idx="18">
                  <c:v>22082.50886265</c:v>
                </c:pt>
                <c:pt idx="19">
                  <c:v>21956.162007769999</c:v>
                </c:pt>
                <c:pt idx="20">
                  <c:v>21907.86200777</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6061.7110000000011</c:v>
                </c:pt>
                <c:pt idx="5">
                  <c:v>6181.7110000000011</c:v>
                </c:pt>
                <c:pt idx="6">
                  <c:v>6959.3750285300011</c:v>
                </c:pt>
                <c:pt idx="7">
                  <c:v>7974.1353953900007</c:v>
                </c:pt>
                <c:pt idx="8">
                  <c:v>9020.9622534800001</c:v>
                </c:pt>
                <c:pt idx="9">
                  <c:v>9170.9622534800001</c:v>
                </c:pt>
                <c:pt idx="10">
                  <c:v>9170.9622534800001</c:v>
                </c:pt>
                <c:pt idx="11">
                  <c:v>10974.561725310001</c:v>
                </c:pt>
                <c:pt idx="12">
                  <c:v>11219.86786794</c:v>
                </c:pt>
                <c:pt idx="13">
                  <c:v>11219.86786794</c:v>
                </c:pt>
                <c:pt idx="14">
                  <c:v>15348.32764478</c:v>
                </c:pt>
                <c:pt idx="15">
                  <c:v>15851.643257669999</c:v>
                </c:pt>
                <c:pt idx="16">
                  <c:v>17448.319848750001</c:v>
                </c:pt>
                <c:pt idx="17">
                  <c:v>17298.019848750002</c:v>
                </c:pt>
                <c:pt idx="18">
                  <c:v>17298.019848750002</c:v>
                </c:pt>
                <c:pt idx="19">
                  <c:v>19711.708108999999</c:v>
                </c:pt>
                <c:pt idx="20">
                  <c:v>19711.708108999999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49104.252934539152</c:v>
                </c:pt>
                <c:pt idx="9">
                  <c:v>49632.734799019163</c:v>
                </c:pt>
                <c:pt idx="10">
                  <c:v>50750.284773984778</c:v>
                </c:pt>
                <c:pt idx="11">
                  <c:v>48023.829846901055</c:v>
                </c:pt>
                <c:pt idx="12">
                  <c:v>48272.310883787693</c:v>
                </c:pt>
                <c:pt idx="13">
                  <c:v>48957.21017277272</c:v>
                </c:pt>
                <c:pt idx="14">
                  <c:v>44368.296892608567</c:v>
                </c:pt>
                <c:pt idx="15">
                  <c:v>44277.162773514399</c:v>
                </c:pt>
                <c:pt idx="16">
                  <c:v>43727.797412323118</c:v>
                </c:pt>
                <c:pt idx="17">
                  <c:v>44307.451471313965</c:v>
                </c:pt>
                <c:pt idx="18">
                  <c:v>43703.003508525384</c:v>
                </c:pt>
                <c:pt idx="19">
                  <c:v>44274.704753783677</c:v>
                </c:pt>
                <c:pt idx="20">
                  <c:v>44853.244975008369</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94189.334396319668</c:v>
                </c:pt>
                <c:pt idx="1">
                  <c:v>90312.911739272953</c:v>
                </c:pt>
                <c:pt idx="2">
                  <c:v>89923.571215412085</c:v>
                </c:pt>
                <c:pt idx="3">
                  <c:v>85445.692354265921</c:v>
                </c:pt>
                <c:pt idx="4">
                  <c:v>84012.961374916398</c:v>
                </c:pt>
                <c:pt idx="5">
                  <c:v>80066.016199316306</c:v>
                </c:pt>
                <c:pt idx="6">
                  <c:v>80419.033666387404</c:v>
                </c:pt>
                <c:pt idx="7">
                  <c:v>69391.702063046716</c:v>
                </c:pt>
                <c:pt idx="8">
                  <c:v>68356.586727004658</c:v>
                </c:pt>
                <c:pt idx="9">
                  <c:v>73966.170604755345</c:v>
                </c:pt>
                <c:pt idx="10">
                  <c:v>69359.676660652418</c:v>
                </c:pt>
                <c:pt idx="11">
                  <c:v>72920.141632537605</c:v>
                </c:pt>
                <c:pt idx="12">
                  <c:v>74396.264262055993</c:v>
                </c:pt>
                <c:pt idx="13">
                  <c:v>71299.470890094963</c:v>
                </c:pt>
                <c:pt idx="14">
                  <c:v>46770.582789339293</c:v>
                </c:pt>
                <c:pt idx="15">
                  <c:v>42619.126213441647</c:v>
                </c:pt>
                <c:pt idx="16">
                  <c:v>34026.912555839619</c:v>
                </c:pt>
                <c:pt idx="17">
                  <c:v>34740.883008807868</c:v>
                </c:pt>
                <c:pt idx="18">
                  <c:v>35585.914296102754</c:v>
                </c:pt>
                <c:pt idx="19">
                  <c:v>34135.909397277261</c:v>
                </c:pt>
                <c:pt idx="20">
                  <c:v>33358.097478199903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31568.700438611639</c:v>
                </c:pt>
                <c:pt idx="1">
                  <c:v>33310.46190051001</c:v>
                </c:pt>
                <c:pt idx="2">
                  <c:v>33108.369176542183</c:v>
                </c:pt>
                <c:pt idx="3">
                  <c:v>33604.698267852116</c:v>
                </c:pt>
                <c:pt idx="4">
                  <c:v>33446.378938928625</c:v>
                </c:pt>
                <c:pt idx="5">
                  <c:v>31299.961706232956</c:v>
                </c:pt>
                <c:pt idx="6">
                  <c:v>34923.974148237976</c:v>
                </c:pt>
                <c:pt idx="7">
                  <c:v>34041.870106249116</c:v>
                </c:pt>
                <c:pt idx="8">
                  <c:v>31493.716692194754</c:v>
                </c:pt>
                <c:pt idx="9">
                  <c:v>29458.438255575831</c:v>
                </c:pt>
                <c:pt idx="10">
                  <c:v>26445.157622909031</c:v>
                </c:pt>
                <c:pt idx="11">
                  <c:v>23983.261672210483</c:v>
                </c:pt>
                <c:pt idx="12">
                  <c:v>24129.866509046169</c:v>
                </c:pt>
                <c:pt idx="13">
                  <c:v>23789.723577288929</c:v>
                </c:pt>
                <c:pt idx="14">
                  <c:v>23095.04572122575</c:v>
                </c:pt>
                <c:pt idx="15">
                  <c:v>22863.78481551295</c:v>
                </c:pt>
                <c:pt idx="16">
                  <c:v>22418.76878850572</c:v>
                </c:pt>
                <c:pt idx="17">
                  <c:v>23072.612408140027</c:v>
                </c:pt>
                <c:pt idx="18">
                  <c:v>23131.538556240899</c:v>
                </c:pt>
                <c:pt idx="19">
                  <c:v>22634.328988227287</c:v>
                </c:pt>
                <c:pt idx="20">
                  <c:v>22565.957964294394</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3094.1642676701649</c:v>
                </c:pt>
                <c:pt idx="1">
                  <c:v>3060.6334842061065</c:v>
                </c:pt>
                <c:pt idx="2">
                  <c:v>2693.8710344925566</c:v>
                </c:pt>
                <c:pt idx="3">
                  <c:v>1924.1753876010521</c:v>
                </c:pt>
                <c:pt idx="4">
                  <c:v>1927.2764329533259</c:v>
                </c:pt>
                <c:pt idx="5">
                  <c:v>1922.5215708884489</c:v>
                </c:pt>
                <c:pt idx="6">
                  <c:v>1927.3343327912569</c:v>
                </c:pt>
                <c:pt idx="7">
                  <c:v>1871.4793919912881</c:v>
                </c:pt>
                <c:pt idx="8">
                  <c:v>1871.4793919912941</c:v>
                </c:pt>
                <c:pt idx="9">
                  <c:v>1871.4793919912968</c:v>
                </c:pt>
                <c:pt idx="10">
                  <c:v>1879.0170331330955</c:v>
                </c:pt>
                <c:pt idx="11">
                  <c:v>1871.4793919912902</c:v>
                </c:pt>
                <c:pt idx="12">
                  <c:v>1871.479391991292</c:v>
                </c:pt>
                <c:pt idx="13">
                  <c:v>1871.479391991295</c:v>
                </c:pt>
                <c:pt idx="14">
                  <c:v>2167.353437846707</c:v>
                </c:pt>
                <c:pt idx="15">
                  <c:v>1966.6556405863103</c:v>
                </c:pt>
                <c:pt idx="16">
                  <c:v>5296.4200394139943</c:v>
                </c:pt>
                <c:pt idx="17">
                  <c:v>1938.5313443123571</c:v>
                </c:pt>
                <c:pt idx="18">
                  <c:v>2256.153583526333</c:v>
                </c:pt>
                <c:pt idx="19">
                  <c:v>4119.450757831728</c:v>
                </c:pt>
                <c:pt idx="20">
                  <c:v>1821.7250295210094</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73.951942294370156</c:v>
                </c:pt>
                <c:pt idx="1">
                  <c:v>51.939167779925349</c:v>
                </c:pt>
                <c:pt idx="2">
                  <c:v>71.737193815173612</c:v>
                </c:pt>
                <c:pt idx="3">
                  <c:v>30.626212144388923</c:v>
                </c:pt>
                <c:pt idx="4">
                  <c:v>10.06852013100508</c:v>
                </c:pt>
                <c:pt idx="5">
                  <c:v>1.0880682325450421</c:v>
                </c:pt>
                <c:pt idx="6">
                  <c:v>0</c:v>
                </c:pt>
                <c:pt idx="7">
                  <c:v>4.7013470938055537</c:v>
                </c:pt>
                <c:pt idx="8">
                  <c:v>1.3866522659396747</c:v>
                </c:pt>
                <c:pt idx="9">
                  <c:v>1.5339954032597378</c:v>
                </c:pt>
                <c:pt idx="10">
                  <c:v>5.529964180613244</c:v>
                </c:pt>
                <c:pt idx="11">
                  <c:v>0.99552850390336523</c:v>
                </c:pt>
                <c:pt idx="12">
                  <c:v>5.8731885605377077</c:v>
                </c:pt>
                <c:pt idx="13">
                  <c:v>24.044130512395846</c:v>
                </c:pt>
                <c:pt idx="14">
                  <c:v>56.421043676281059</c:v>
                </c:pt>
                <c:pt idx="15">
                  <c:v>116.24734000473219</c:v>
                </c:pt>
                <c:pt idx="16">
                  <c:v>949.45728597794937</c:v>
                </c:pt>
                <c:pt idx="17">
                  <c:v>259.02916085773728</c:v>
                </c:pt>
                <c:pt idx="18">
                  <c:v>150.05286313071898</c:v>
                </c:pt>
                <c:pt idx="19">
                  <c:v>844.55611056476664</c:v>
                </c:pt>
                <c:pt idx="20">
                  <c:v>99.931182800229507</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16025.984224454205</c:v>
                </c:pt>
                <c:pt idx="1">
                  <c:v>13289.217602150526</c:v>
                </c:pt>
                <c:pt idx="2">
                  <c:v>13105.654978817929</c:v>
                </c:pt>
                <c:pt idx="3">
                  <c:v>16205.142040766923</c:v>
                </c:pt>
                <c:pt idx="4">
                  <c:v>13849.071292242392</c:v>
                </c:pt>
                <c:pt idx="5">
                  <c:v>15461.345657814203</c:v>
                </c:pt>
                <c:pt idx="6">
                  <c:v>9509.1360534241703</c:v>
                </c:pt>
                <c:pt idx="7">
                  <c:v>16608.899676626763</c:v>
                </c:pt>
                <c:pt idx="8">
                  <c:v>15780.725007508276</c:v>
                </c:pt>
                <c:pt idx="9">
                  <c:v>12072.8454890468</c:v>
                </c:pt>
                <c:pt idx="10">
                  <c:v>15930.356509795096</c:v>
                </c:pt>
                <c:pt idx="11">
                  <c:v>13213.859152776597</c:v>
                </c:pt>
                <c:pt idx="12">
                  <c:v>12924.843562949343</c:v>
                </c:pt>
                <c:pt idx="13">
                  <c:v>15546.449988844615</c:v>
                </c:pt>
                <c:pt idx="14">
                  <c:v>14479.759717777521</c:v>
                </c:pt>
                <c:pt idx="15">
                  <c:v>16520.368202798851</c:v>
                </c:pt>
                <c:pt idx="16">
                  <c:v>9802.3518405209634</c:v>
                </c:pt>
                <c:pt idx="17">
                  <c:v>17384.316484769934</c:v>
                </c:pt>
                <c:pt idx="18">
                  <c:v>15761.832736123662</c:v>
                </c:pt>
                <c:pt idx="19">
                  <c:v>12539.683825672721</c:v>
                </c:pt>
                <c:pt idx="20">
                  <c:v>15551.606915868904</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720.09736333510375</c:v>
                </c:pt>
                <c:pt idx="1">
                  <c:v>824.93187042842692</c:v>
                </c:pt>
                <c:pt idx="2">
                  <c:v>806.12119790852137</c:v>
                </c:pt>
                <c:pt idx="3">
                  <c:v>1401.7528171844124</c:v>
                </c:pt>
                <c:pt idx="4">
                  <c:v>2739.0567645311839</c:v>
                </c:pt>
                <c:pt idx="5">
                  <c:v>2705.417633445818</c:v>
                </c:pt>
                <c:pt idx="6">
                  <c:v>4332.240007471426</c:v>
                </c:pt>
                <c:pt idx="7">
                  <c:v>3741.446980748879</c:v>
                </c:pt>
                <c:pt idx="8">
                  <c:v>4624.658716031423</c:v>
                </c:pt>
                <c:pt idx="9">
                  <c:v>4022.1825338919675</c:v>
                </c:pt>
                <c:pt idx="10">
                  <c:v>4226.0226750333522</c:v>
                </c:pt>
                <c:pt idx="11">
                  <c:v>6577.4004296470057</c:v>
                </c:pt>
                <c:pt idx="12">
                  <c:v>6149.3948293750191</c:v>
                </c:pt>
                <c:pt idx="13">
                  <c:v>5529.7604774799493</c:v>
                </c:pt>
                <c:pt idx="14">
                  <c:v>8360.5381053526198</c:v>
                </c:pt>
                <c:pt idx="15">
                  <c:v>8379.7202821801711</c:v>
                </c:pt>
                <c:pt idx="16">
                  <c:v>10087.942155723436</c:v>
                </c:pt>
                <c:pt idx="17">
                  <c:v>9553.7457300901788</c:v>
                </c:pt>
                <c:pt idx="18">
                  <c:v>8943.2053410100016</c:v>
                </c:pt>
                <c:pt idx="19">
                  <c:v>10224.142930372427</c:v>
                </c:pt>
                <c:pt idx="20">
                  <c:v>10417.405883124353</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29257.451372462026</c:v>
                </c:pt>
                <c:pt idx="1">
                  <c:v>30353.578196995815</c:v>
                </c:pt>
                <c:pt idx="2">
                  <c:v>31007.232596067384</c:v>
                </c:pt>
                <c:pt idx="3">
                  <c:v>32083.6173055496</c:v>
                </c:pt>
                <c:pt idx="4">
                  <c:v>34567.533314593609</c:v>
                </c:pt>
                <c:pt idx="5">
                  <c:v>37990.64668332263</c:v>
                </c:pt>
                <c:pt idx="6">
                  <c:v>39111.460912018141</c:v>
                </c:pt>
                <c:pt idx="7">
                  <c:v>43593.644422376616</c:v>
                </c:pt>
                <c:pt idx="8">
                  <c:v>45114.476152288</c:v>
                </c:pt>
                <c:pt idx="9">
                  <c:v>44721.067788910419</c:v>
                </c:pt>
                <c:pt idx="10">
                  <c:v>48382.698356192188</c:v>
                </c:pt>
                <c:pt idx="11">
                  <c:v>45199.532972858702</c:v>
                </c:pt>
                <c:pt idx="12">
                  <c:v>44689.215066321405</c:v>
                </c:pt>
                <c:pt idx="13">
                  <c:v>46181.101270826744</c:v>
                </c:pt>
                <c:pt idx="14">
                  <c:v>62138.659331153642</c:v>
                </c:pt>
                <c:pt idx="15">
                  <c:v>63741.225900923004</c:v>
                </c:pt>
                <c:pt idx="16">
                  <c:v>73310.242491510144</c:v>
                </c:pt>
                <c:pt idx="17">
                  <c:v>75005.778985053563</c:v>
                </c:pt>
                <c:pt idx="18">
                  <c:v>75041.92766710151</c:v>
                </c:pt>
                <c:pt idx="19">
                  <c:v>73389.791734825616</c:v>
                </c:pt>
                <c:pt idx="20">
                  <c:v>74663.98506328142</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c:v>
                </c:pt>
                <c:pt idx="1">
                  <c:v>15384.050673713731</c:v>
                </c:pt>
                <c:pt idx="2">
                  <c:v>14970.455899979323</c:v>
                </c:pt>
                <c:pt idx="3">
                  <c:v>14849.791766723791</c:v>
                </c:pt>
                <c:pt idx="4">
                  <c:v>15587.14960275494</c:v>
                </c:pt>
                <c:pt idx="5">
                  <c:v>16088.915089482625</c:v>
                </c:pt>
                <c:pt idx="6">
                  <c:v>18228.873001117041</c:v>
                </c:pt>
                <c:pt idx="7">
                  <c:v>18032.5029663475</c:v>
                </c:pt>
                <c:pt idx="8">
                  <c:v>21769.194229826135</c:v>
                </c:pt>
                <c:pt idx="9">
                  <c:v>22421.207624635561</c:v>
                </c:pt>
                <c:pt idx="10">
                  <c:v>23122.749565079554</c:v>
                </c:pt>
                <c:pt idx="11">
                  <c:v>29018.1522203243</c:v>
                </c:pt>
                <c:pt idx="12">
                  <c:v>28842.388469652928</c:v>
                </c:pt>
                <c:pt idx="13">
                  <c:v>28617.073654557193</c:v>
                </c:pt>
                <c:pt idx="14">
                  <c:v>40457.190061179797</c:v>
                </c:pt>
                <c:pt idx="15">
                  <c:v>41945.586868971222</c:v>
                </c:pt>
                <c:pt idx="16">
                  <c:v>45733.422825288471</c:v>
                </c:pt>
                <c:pt idx="17">
                  <c:v>40016.304278044932</c:v>
                </c:pt>
                <c:pt idx="18">
                  <c:v>42150.584698041734</c:v>
                </c:pt>
                <c:pt idx="19">
                  <c:v>49222.748275700033</c:v>
                </c:pt>
                <c:pt idx="20">
                  <c:v>50873.636346917359</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-881.81487253542707</c:v>
                </c:pt>
                <c:pt idx="1">
                  <c:v>-1191.8517849552532</c:v>
                </c:pt>
                <c:pt idx="2">
                  <c:v>-1089.0085751317479</c:v>
                </c:pt>
                <c:pt idx="3">
                  <c:v>-1966.2070389462524</c:v>
                </c:pt>
                <c:pt idx="4">
                  <c:v>-3586.4655439259377</c:v>
                </c:pt>
                <c:pt idx="5">
                  <c:v>-3565.0454617573696</c:v>
                </c:pt>
                <c:pt idx="6">
                  <c:v>-5975.9321054645552</c:v>
                </c:pt>
                <c:pt idx="7">
                  <c:v>-4996.0813498446987</c:v>
                </c:pt>
                <c:pt idx="8">
                  <c:v>-6224.4825161818371</c:v>
                </c:pt>
                <c:pt idx="9">
                  <c:v>-5312.7277454538234</c:v>
                </c:pt>
                <c:pt idx="10">
                  <c:v>-5618.3753826689908</c:v>
                </c:pt>
                <c:pt idx="11">
                  <c:v>-8709.1925207509394</c:v>
                </c:pt>
                <c:pt idx="12">
                  <c:v>-7971.910754352748</c:v>
                </c:pt>
                <c:pt idx="13">
                  <c:v>-7190.9052190000875</c:v>
                </c:pt>
                <c:pt idx="14">
                  <c:v>-11928.868591549555</c:v>
                </c:pt>
                <c:pt idx="15">
                  <c:v>-11859.674429489649</c:v>
                </c:pt>
                <c:pt idx="16">
                  <c:v>-14301.443091545998</c:v>
                </c:pt>
                <c:pt idx="17">
                  <c:v>-13158.41464895261</c:v>
                </c:pt>
                <c:pt idx="18">
                  <c:v>-12378.17111060764</c:v>
                </c:pt>
                <c:pt idx="19">
                  <c:v>-14363.511004074813</c:v>
                </c:pt>
                <c:pt idx="20">
                  <c:v>-14476.164623085797</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-3876.4226570467144</c:v>
                </c:pt>
                <c:pt idx="2">
                  <c:v>-4265.7631809075829</c:v>
                </c:pt>
                <c:pt idx="3">
                  <c:v>-8743.642042053747</c:v>
                </c:pt>
                <c:pt idx="4">
                  <c:v>-10176.373021403269</c:v>
                </c:pt>
                <c:pt idx="5">
                  <c:v>-14123.318197003362</c:v>
                </c:pt>
                <c:pt idx="6">
                  <c:v>-13770.300729932263</c:v>
                </c:pt>
                <c:pt idx="7">
                  <c:v>-24797.632333272952</c:v>
                </c:pt>
                <c:pt idx="8">
                  <c:v>-25832.747669315009</c:v>
                </c:pt>
                <c:pt idx="9">
                  <c:v>-20223.163791564322</c:v>
                </c:pt>
                <c:pt idx="10">
                  <c:v>-24829.65773566725</c:v>
                </c:pt>
                <c:pt idx="11">
                  <c:v>-21269.192763782063</c:v>
                </c:pt>
                <c:pt idx="12">
                  <c:v>-19793.070134263675</c:v>
                </c:pt>
                <c:pt idx="13">
                  <c:v>-22889.863506224705</c:v>
                </c:pt>
                <c:pt idx="14">
                  <c:v>-47418.751606980375</c:v>
                </c:pt>
                <c:pt idx="15">
                  <c:v>-51570.208182878021</c:v>
                </c:pt>
                <c:pt idx="16">
                  <c:v>-60162.421840480049</c:v>
                </c:pt>
                <c:pt idx="17">
                  <c:v>-59448.451387511799</c:v>
                </c:pt>
                <c:pt idx="18">
                  <c:v>-58603.420100216914</c:v>
                </c:pt>
                <c:pt idx="19">
                  <c:v>-60053.424999042407</c:v>
                </c:pt>
                <c:pt idx="20">
                  <c:v>-60831.236918119765</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1741.7614618983716</c:v>
                </c:pt>
                <c:pt idx="2">
                  <c:v>1539.668737930544</c:v>
                </c:pt>
                <c:pt idx="3">
                  <c:v>2035.9978292404776</c:v>
                </c:pt>
                <c:pt idx="4">
                  <c:v>1877.6785003169862</c:v>
                </c:pt>
                <c:pt idx="5">
                  <c:v>-268.73873237868247</c:v>
                </c:pt>
                <c:pt idx="6">
                  <c:v>3355.2737096263372</c:v>
                </c:pt>
                <c:pt idx="7">
                  <c:v>2473.1696676374777</c:v>
                </c:pt>
                <c:pt idx="8">
                  <c:v>-74.983746416884969</c:v>
                </c:pt>
                <c:pt idx="9">
                  <c:v>-2110.2621830358075</c:v>
                </c:pt>
                <c:pt idx="10">
                  <c:v>-5123.5428157026072</c:v>
                </c:pt>
                <c:pt idx="11">
                  <c:v>-7585.4387664011556</c:v>
                </c:pt>
                <c:pt idx="12">
                  <c:v>-7438.8339295654696</c:v>
                </c:pt>
                <c:pt idx="13">
                  <c:v>-7778.9768613227097</c:v>
                </c:pt>
                <c:pt idx="14">
                  <c:v>-8473.6547173858889</c:v>
                </c:pt>
                <c:pt idx="15">
                  <c:v>-8704.9156230986882</c:v>
                </c:pt>
                <c:pt idx="16">
                  <c:v>-9149.9316501059184</c:v>
                </c:pt>
                <c:pt idx="17">
                  <c:v>-8496.088030471612</c:v>
                </c:pt>
                <c:pt idx="18">
                  <c:v>-8437.1618823707395</c:v>
                </c:pt>
                <c:pt idx="19">
                  <c:v>-8934.3714503843512</c:v>
                </c:pt>
                <c:pt idx="20">
                  <c:v>-9002.7424743172451</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-33.530783464058459</c:v>
                </c:pt>
                <c:pt idx="2">
                  <c:v>-400.29323317760827</c:v>
                </c:pt>
                <c:pt idx="3">
                  <c:v>-1169.9888800691128</c:v>
                </c:pt>
                <c:pt idx="4">
                  <c:v>-1166.8878347168391</c:v>
                </c:pt>
                <c:pt idx="5">
                  <c:v>-1171.642696781716</c:v>
                </c:pt>
                <c:pt idx="6">
                  <c:v>-1166.829934878908</c:v>
                </c:pt>
                <c:pt idx="7">
                  <c:v>-1222.6848756788768</c:v>
                </c:pt>
                <c:pt idx="8">
                  <c:v>-1222.6848756788709</c:v>
                </c:pt>
                <c:pt idx="9">
                  <c:v>-1222.6848756788681</c:v>
                </c:pt>
                <c:pt idx="10">
                  <c:v>-1215.1472345370694</c:v>
                </c:pt>
                <c:pt idx="11">
                  <c:v>-1222.6848756788747</c:v>
                </c:pt>
                <c:pt idx="12">
                  <c:v>-1222.6848756788729</c:v>
                </c:pt>
                <c:pt idx="13">
                  <c:v>-1222.68487567887</c:v>
                </c:pt>
                <c:pt idx="14">
                  <c:v>-926.81082982345788</c:v>
                </c:pt>
                <c:pt idx="15">
                  <c:v>-1127.5086270838547</c:v>
                </c:pt>
                <c:pt idx="16">
                  <c:v>2202.2557717438294</c:v>
                </c:pt>
                <c:pt idx="17">
                  <c:v>-1155.6329233578078</c:v>
                </c:pt>
                <c:pt idx="18">
                  <c:v>-838.0106841438319</c:v>
                </c:pt>
                <c:pt idx="19">
                  <c:v>1025.2864901615631</c:v>
                </c:pt>
                <c:pt idx="20">
                  <c:v>-1272.4392381491555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-22.012774514444807</c:v>
                </c:pt>
                <c:pt idx="2">
                  <c:v>-2.2147484791965439</c:v>
                </c:pt>
                <c:pt idx="3">
                  <c:v>-43.325730149981233</c:v>
                </c:pt>
                <c:pt idx="4">
                  <c:v>-63.883422163365076</c:v>
                </c:pt>
                <c:pt idx="5">
                  <c:v>-72.863874061825115</c:v>
                </c:pt>
                <c:pt idx="6">
                  <c:v>-73.951942294370156</c:v>
                </c:pt>
                <c:pt idx="7">
                  <c:v>-69.250595200564604</c:v>
                </c:pt>
                <c:pt idx="8">
                  <c:v>-72.565290028430482</c:v>
                </c:pt>
                <c:pt idx="9">
                  <c:v>-72.417946891110418</c:v>
                </c:pt>
                <c:pt idx="10">
                  <c:v>-68.421978113756907</c:v>
                </c:pt>
                <c:pt idx="11">
                  <c:v>-72.956413790466797</c:v>
                </c:pt>
                <c:pt idx="12">
                  <c:v>-68.078753733832443</c:v>
                </c:pt>
                <c:pt idx="13">
                  <c:v>-49.90781178197431</c:v>
                </c:pt>
                <c:pt idx="14">
                  <c:v>-17.530898618089097</c:v>
                </c:pt>
                <c:pt idx="15">
                  <c:v>42.295397710362039</c:v>
                </c:pt>
                <c:pt idx="16">
                  <c:v>875.50534368357921</c:v>
                </c:pt>
                <c:pt idx="17">
                  <c:v>185.07721856336713</c:v>
                </c:pt>
                <c:pt idx="18">
                  <c:v>76.10092083634882</c:v>
                </c:pt>
                <c:pt idx="19">
                  <c:v>770.60416827039649</c:v>
                </c:pt>
                <c:pt idx="20">
                  <c:v>25.979240505859352</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-2736.7666223036795</c:v>
                </c:pt>
                <c:pt idx="2">
                  <c:v>-2920.329245636276</c:v>
                </c:pt>
                <c:pt idx="3">
                  <c:v>179.15781631271784</c:v>
                </c:pt>
                <c:pt idx="4">
                  <c:v>-2176.9129322118133</c:v>
                </c:pt>
                <c:pt idx="5">
                  <c:v>-564.63856664000195</c:v>
                </c:pt>
                <c:pt idx="6">
                  <c:v>-6516.8481710300348</c:v>
                </c:pt>
                <c:pt idx="7">
                  <c:v>582.91545217255771</c:v>
                </c:pt>
                <c:pt idx="8">
                  <c:v>-245.25921694592944</c:v>
                </c:pt>
                <c:pt idx="9">
                  <c:v>-3953.138735407405</c:v>
                </c:pt>
                <c:pt idx="10">
                  <c:v>-95.627714659109188</c:v>
                </c:pt>
                <c:pt idx="11">
                  <c:v>-2812.1250716776085</c:v>
                </c:pt>
                <c:pt idx="12">
                  <c:v>-3101.1406615048618</c:v>
                </c:pt>
                <c:pt idx="13">
                  <c:v>-479.53423560958981</c:v>
                </c:pt>
                <c:pt idx="14">
                  <c:v>-1546.2245066766845</c:v>
                </c:pt>
                <c:pt idx="15">
                  <c:v>494.38397834464558</c:v>
                </c:pt>
                <c:pt idx="16">
                  <c:v>-6223.6323839332417</c:v>
                </c:pt>
                <c:pt idx="17">
                  <c:v>1358.3322603157285</c:v>
                </c:pt>
                <c:pt idx="18">
                  <c:v>-264.15148833054263</c:v>
                </c:pt>
                <c:pt idx="19">
                  <c:v>-3486.3003987814845</c:v>
                </c:pt>
                <c:pt idx="20">
                  <c:v>-474.37730858530085</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104.83450709332317</c:v>
                </c:pt>
                <c:pt idx="2">
                  <c:v>86.023834573417616</c:v>
                </c:pt>
                <c:pt idx="3">
                  <c:v>681.65545384930863</c:v>
                </c:pt>
                <c:pt idx="4">
                  <c:v>2018.9594011960803</c:v>
                </c:pt>
                <c:pt idx="5">
                  <c:v>1985.3202701107143</c:v>
                </c:pt>
                <c:pt idx="6">
                  <c:v>3612.1426441363224</c:v>
                </c:pt>
                <c:pt idx="7">
                  <c:v>3021.3496174137754</c:v>
                </c:pt>
                <c:pt idx="8">
                  <c:v>3904.5613526963193</c:v>
                </c:pt>
                <c:pt idx="9">
                  <c:v>3302.0851705568639</c:v>
                </c:pt>
                <c:pt idx="10">
                  <c:v>3505.9253116982486</c:v>
                </c:pt>
                <c:pt idx="11">
                  <c:v>5857.3030663119016</c:v>
                </c:pt>
                <c:pt idx="12">
                  <c:v>5429.297466039915</c:v>
                </c:pt>
                <c:pt idx="13">
                  <c:v>4809.6631141448452</c:v>
                </c:pt>
                <c:pt idx="14">
                  <c:v>7640.4407420175157</c:v>
                </c:pt>
                <c:pt idx="15">
                  <c:v>7659.622918845067</c:v>
                </c:pt>
                <c:pt idx="16">
                  <c:v>9367.8447923883323</c:v>
                </c:pt>
                <c:pt idx="17">
                  <c:v>8833.6483667550747</c:v>
                </c:pt>
                <c:pt idx="18">
                  <c:v>8223.1079776748975</c:v>
                </c:pt>
                <c:pt idx="19">
                  <c:v>9504.0455670373231</c:v>
                </c:pt>
                <c:pt idx="20">
                  <c:v>9697.3085197892487</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1096.1268245337887</c:v>
                </c:pt>
                <c:pt idx="2">
                  <c:v>1749.7812236053578</c:v>
                </c:pt>
                <c:pt idx="3">
                  <c:v>2826.1659330875736</c:v>
                </c:pt>
                <c:pt idx="4">
                  <c:v>5310.0819421315828</c:v>
                </c:pt>
                <c:pt idx="5">
                  <c:v>8733.1953108606031</c:v>
                </c:pt>
                <c:pt idx="6">
                  <c:v>9854.0095395561148</c:v>
                </c:pt>
                <c:pt idx="7">
                  <c:v>14336.193049914589</c:v>
                </c:pt>
                <c:pt idx="8">
                  <c:v>15857.024779825973</c:v>
                </c:pt>
                <c:pt idx="9">
                  <c:v>15463.616416448393</c:v>
                </c:pt>
                <c:pt idx="10">
                  <c:v>19125.246983730161</c:v>
                </c:pt>
                <c:pt idx="11">
                  <c:v>15942.081600396676</c:v>
                </c:pt>
                <c:pt idx="12">
                  <c:v>15431.763693859379</c:v>
                </c:pt>
                <c:pt idx="13">
                  <c:v>16923.649898364718</c:v>
                </c:pt>
                <c:pt idx="14">
                  <c:v>32881.207958691615</c:v>
                </c:pt>
                <c:pt idx="15">
                  <c:v>34483.774528460977</c:v>
                </c:pt>
                <c:pt idx="16">
                  <c:v>44052.791119048117</c:v>
                </c:pt>
                <c:pt idx="17">
                  <c:v>45748.327612591536</c:v>
                </c:pt>
                <c:pt idx="18">
                  <c:v>45784.476294639484</c:v>
                </c:pt>
                <c:pt idx="19">
                  <c:v>44132.34036236359</c:v>
                </c:pt>
                <c:pt idx="20">
                  <c:v>45406.533690819393</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2609.5231455561316</c:v>
                </c:pt>
                <c:pt idx="2">
                  <c:v>2195.928371821723</c:v>
                </c:pt>
                <c:pt idx="3">
                  <c:v>2075.2642385661911</c:v>
                </c:pt>
                <c:pt idx="4">
                  <c:v>2812.6220745973405</c:v>
                </c:pt>
                <c:pt idx="5">
                  <c:v>3314.3875613250257</c:v>
                </c:pt>
                <c:pt idx="6">
                  <c:v>5454.3454729594414</c:v>
                </c:pt>
                <c:pt idx="7">
                  <c:v>5257.9754381899002</c:v>
                </c:pt>
                <c:pt idx="8">
                  <c:v>8994.6667016685351</c:v>
                </c:pt>
                <c:pt idx="9">
                  <c:v>9646.6800964779613</c:v>
                </c:pt>
                <c:pt idx="10">
                  <c:v>10348.222036921954</c:v>
                </c:pt>
                <c:pt idx="11">
                  <c:v>16243.624692166701</c:v>
                </c:pt>
                <c:pt idx="12">
                  <c:v>16067.860941495328</c:v>
                </c:pt>
                <c:pt idx="13">
                  <c:v>15842.546126399593</c:v>
                </c:pt>
                <c:pt idx="14">
                  <c:v>27682.662533022198</c:v>
                </c:pt>
                <c:pt idx="15">
                  <c:v>29171.059340813623</c:v>
                </c:pt>
                <c:pt idx="16">
                  <c:v>32958.895297130875</c:v>
                </c:pt>
                <c:pt idx="17">
                  <c:v>27241.776749887333</c:v>
                </c:pt>
                <c:pt idx="18">
                  <c:v>29376.057169884134</c:v>
                </c:pt>
                <c:pt idx="19">
                  <c:v>36448.220747542437</c:v>
                </c:pt>
                <c:pt idx="20">
                  <c:v>38099.108818759763</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236.86404623101794</c:v>
                </c:pt>
                <c:pt idx="2">
                  <c:v>251.1697896332702</c:v>
                </c:pt>
                <c:pt idx="3">
                  <c:v>268.16790935178921</c:v>
                </c:pt>
                <c:pt idx="4">
                  <c:v>295.8505224456448</c:v>
                </c:pt>
                <c:pt idx="5">
                  <c:v>430.57113518070071</c:v>
                </c:pt>
                <c:pt idx="6">
                  <c:v>593.54637871523232</c:v>
                </c:pt>
                <c:pt idx="7">
                  <c:v>827.8025872697151</c:v>
                </c:pt>
                <c:pt idx="8">
                  <c:v>966.41227758346827</c:v>
                </c:pt>
                <c:pt idx="9">
                  <c:v>979.35073012202008</c:v>
                </c:pt>
                <c:pt idx="10">
                  <c:v>1006.2860474420709</c:v>
                </c:pt>
                <c:pt idx="11">
                  <c:v>1143.0119821795956</c:v>
                </c:pt>
                <c:pt idx="12">
                  <c:v>1184.0808227407001</c:v>
                </c:pt>
                <c:pt idx="13">
                  <c:v>1196.3842619926118</c:v>
                </c:pt>
                <c:pt idx="14">
                  <c:v>2094.5745777255424</c:v>
                </c:pt>
                <c:pt idx="15">
                  <c:v>2207.847572701759</c:v>
                </c:pt>
                <c:pt idx="16">
                  <c:v>2960.052594730445</c:v>
                </c:pt>
                <c:pt idx="17">
                  <c:v>2960.052594730445</c:v>
                </c:pt>
                <c:pt idx="18">
                  <c:v>3040.9726854344358</c:v>
                </c:pt>
                <c:pt idx="19">
                  <c:v>3279.6303804640997</c:v>
                </c:pt>
                <c:pt idx="20">
                  <c:v>3279.6303804640997</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3462.9362879901464</c:v>
                </c:pt>
                <c:pt idx="2">
                  <c:v>2836.6928691458943</c:v>
                </c:pt>
                <c:pt idx="3">
                  <c:v>4529.9183535960447</c:v>
                </c:pt>
                <c:pt idx="4">
                  <c:v>3410.9812237069236</c:v>
                </c:pt>
                <c:pt idx="5">
                  <c:v>3527.2097547740218</c:v>
                </c:pt>
                <c:pt idx="6">
                  <c:v>3807.1365346555126</c:v>
                </c:pt>
                <c:pt idx="7">
                  <c:v>2974.373084810446</c:v>
                </c:pt>
                <c:pt idx="8">
                  <c:v>2879.2070073886271</c:v>
                </c:pt>
                <c:pt idx="9">
                  <c:v>3465.0088956478421</c:v>
                </c:pt>
                <c:pt idx="10">
                  <c:v>3586.811114133809</c:v>
                </c:pt>
                <c:pt idx="11">
                  <c:v>3165.2046316737533</c:v>
                </c:pt>
                <c:pt idx="12">
                  <c:v>2600.2784871492604</c:v>
                </c:pt>
                <c:pt idx="13">
                  <c:v>2601.8319826779111</c:v>
                </c:pt>
                <c:pt idx="14">
                  <c:v>2583.5103375213025</c:v>
                </c:pt>
                <c:pt idx="15">
                  <c:v>2999.5591462790753</c:v>
                </c:pt>
                <c:pt idx="16">
                  <c:v>3509.8028947422049</c:v>
                </c:pt>
                <c:pt idx="17">
                  <c:v>2636.0228543028297</c:v>
                </c:pt>
                <c:pt idx="18">
                  <c:v>2611.5712686475827</c:v>
                </c:pt>
                <c:pt idx="19">
                  <c:v>3280.2892482571247</c:v>
                </c:pt>
                <c:pt idx="20">
                  <c:v>2633.4690626068918</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2379.3923996178469</c:v>
                </c:pt>
                <c:pt idx="1">
                  <c:v>2334.2478513815549</c:v>
                </c:pt>
                <c:pt idx="2">
                  <c:v>2412.2001308764038</c:v>
                </c:pt>
                <c:pt idx="3">
                  <c:v>2224.5706438655561</c:v>
                </c:pt>
                <c:pt idx="4">
                  <c:v>2187.6720528131805</c:v>
                </c:pt>
                <c:pt idx="5">
                  <c:v>2116.4587406764872</c:v>
                </c:pt>
                <c:pt idx="6">
                  <c:v>2282.6868369920871</c:v>
                </c:pt>
                <c:pt idx="7">
                  <c:v>2056.6151575788504</c:v>
                </c:pt>
                <c:pt idx="8">
                  <c:v>1971.7655278837362</c:v>
                </c:pt>
                <c:pt idx="9">
                  <c:v>2136.3136657261834</c:v>
                </c:pt>
                <c:pt idx="10">
                  <c:v>2003.0166346438364</c:v>
                </c:pt>
                <c:pt idx="11">
                  <c:v>2031.2900188058063</c:v>
                </c:pt>
                <c:pt idx="12">
                  <c:v>2077.1373595466566</c:v>
                </c:pt>
                <c:pt idx="13">
                  <c:v>2014.8223001594602</c:v>
                </c:pt>
                <c:pt idx="14">
                  <c:v>1377.3119133783109</c:v>
                </c:pt>
                <c:pt idx="15">
                  <c:v>1286.1446055912756</c:v>
                </c:pt>
                <c:pt idx="16">
                  <c:v>1458.5165514275398</c:v>
                </c:pt>
                <c:pt idx="17">
                  <c:v>1118.7725387628609</c:v>
                </c:pt>
                <c:pt idx="18">
                  <c:v>1138.8873891414057</c:v>
                </c:pt>
                <c:pt idx="19">
                  <c:v>1336.4777991830558</c:v>
                </c:pt>
                <c:pt idx="20">
                  <c:v>1044.4460837452298</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753.85937525492739</c:v>
                </c:pt>
                <c:pt idx="1">
                  <c:v>729.95597756262964</c:v>
                </c:pt>
                <c:pt idx="2">
                  <c:v>724.3911799466407</c:v>
                </c:pt>
                <c:pt idx="3">
                  <c:v>732.08276818172681</c:v>
                </c:pt>
                <c:pt idx="4">
                  <c:v>713.24482068766952</c:v>
                </c:pt>
                <c:pt idx="5">
                  <c:v>709.60221806154664</c:v>
                </c:pt>
                <c:pt idx="6">
                  <c:v>691.36781119146235</c:v>
                </c:pt>
                <c:pt idx="7">
                  <c:v>702.89335410657304</c:v>
                </c:pt>
                <c:pt idx="8">
                  <c:v>689.21136127856153</c:v>
                </c:pt>
                <c:pt idx="9">
                  <c:v>675.14172762085059</c:v>
                </c:pt>
                <c:pt idx="10">
                  <c:v>681.00375503466205</c:v>
                </c:pt>
                <c:pt idx="11">
                  <c:v>658.66843484841354</c:v>
                </c:pt>
                <c:pt idx="12">
                  <c:v>659.10398756222583</c:v>
                </c:pt>
                <c:pt idx="13">
                  <c:v>667.71160157611996</c:v>
                </c:pt>
                <c:pt idx="14">
                  <c:v>618.40246963624008</c:v>
                </c:pt>
                <c:pt idx="15">
                  <c:v>616.87716961923138</c:v>
                </c:pt>
                <c:pt idx="16">
                  <c:v>594.77620352834845</c:v>
                </c:pt>
                <c:pt idx="17">
                  <c:v>622.43428600812649</c:v>
                </c:pt>
                <c:pt idx="18">
                  <c:v>616.08868817529833</c:v>
                </c:pt>
                <c:pt idx="19">
                  <c:v>606.23078936301761</c:v>
                </c:pt>
                <c:pt idx="20">
                  <c:v>600.66387711212928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0.53301702592783307</c:v>
                </c:pt>
                <c:pt idx="6">
                  <c:v>3.3560783484470158</c:v>
                </c:pt>
                <c:pt idx="7">
                  <c:v>6.3311237084315026</c:v>
                </c:pt>
                <c:pt idx="8">
                  <c:v>8.4562914159425731</c:v>
                </c:pt>
                <c:pt idx="9">
                  <c:v>8.7606554236389957</c:v>
                </c:pt>
                <c:pt idx="10">
                  <c:v>2.1699016847749095</c:v>
                </c:pt>
                <c:pt idx="11">
                  <c:v>3.840451836785892</c:v>
                </c:pt>
                <c:pt idx="12">
                  <c:v>3.840451836785892</c:v>
                </c:pt>
                <c:pt idx="13">
                  <c:v>4.5181201864497398</c:v>
                </c:pt>
                <c:pt idx="14">
                  <c:v>61.577704655465475</c:v>
                </c:pt>
                <c:pt idx="15">
                  <c:v>61.577704655455932</c:v>
                </c:pt>
                <c:pt idx="16">
                  <c:v>239.94427142526149</c:v>
                </c:pt>
                <c:pt idx="17">
                  <c:v>239.94427142526149</c:v>
                </c:pt>
                <c:pt idx="18">
                  <c:v>253.48171573838533</c:v>
                </c:pt>
                <c:pt idx="19">
                  <c:v>319.89124389144649</c:v>
                </c:pt>
                <c:pt idx="20">
                  <c:v>319.89124389144649</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0</c:v>
                </c:pt>
                <c:pt idx="2">
                  <c:v>0</c:v>
                </c:pt>
                <c:pt idx="3">
                  <c:v>0.45526291534373597</c:v>
                </c:pt>
                <c:pt idx="4">
                  <c:v>0</c:v>
                </c:pt>
                <c:pt idx="5">
                  <c:v>0</c:v>
                </c:pt>
                <c:pt idx="6">
                  <c:v>0</c:v>
                </c:pt>
                <c:pt idx="7">
                  <c:v>0</c:v>
                </c:pt>
                <c:pt idx="8">
                  <c:v>0</c:v>
                </c:pt>
                <c:pt idx="9">
                  <c:v>0</c:v>
                </c:pt>
                <c:pt idx="10">
                  <c:v>0</c:v>
                </c:pt>
                <c:pt idx="11">
                  <c:v>0</c:v>
                </c:pt>
                <c:pt idx="12">
                  <c:v>0</c:v>
                </c:pt>
                <c:pt idx="13">
                  <c:v>0</c:v>
                </c:pt>
                <c:pt idx="14">
                  <c:v>39.491257162969923</c:v>
                </c:pt>
                <c:pt idx="15">
                  <c:v>0</c:v>
                </c:pt>
                <c:pt idx="16">
                  <c:v>17.417133229041713</c:v>
                </c:pt>
                <c:pt idx="17">
                  <c:v>112.23519786209363</c:v>
                </c:pt>
                <c:pt idx="18">
                  <c:v>0</c:v>
                </c:pt>
                <c:pt idx="19">
                  <c:v>43.860191114582811</c:v>
                </c:pt>
                <c:pt idx="20">
                  <c:v>5.3360779374788407</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431.20148452028593</c:v>
                </c:pt>
                <c:pt idx="7">
                  <c:v>431.20148452028593</c:v>
                </c:pt>
                <c:pt idx="8">
                  <c:v>431.20148452028593</c:v>
                </c:pt>
                <c:pt idx="9">
                  <c:v>431.20148452028593</c:v>
                </c:pt>
                <c:pt idx="10">
                  <c:v>565.07546613055388</c:v>
                </c:pt>
                <c:pt idx="11">
                  <c:v>718.54076212281245</c:v>
                </c:pt>
                <c:pt idx="12">
                  <c:v>718.54076212281245</c:v>
                </c:pt>
                <c:pt idx="13">
                  <c:v>718.54076212281245</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131.71736319000001</c:v>
                </c:pt>
                <c:pt idx="15">
                  <c:v>131.71736319000001</c:v>
                </c:pt>
                <c:pt idx="16">
                  <c:v>417.69111386999998</c:v>
                </c:pt>
                <c:pt idx="17">
                  <c:v>417.69111386999998</c:v>
                </c:pt>
                <c:pt idx="18">
                  <c:v>417.69111386999998</c:v>
                </c:pt>
                <c:pt idx="19">
                  <c:v>518.97912663</c:v>
                </c:pt>
                <c:pt idx="20">
                  <c:v>518.97912663</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2198.17971511</c:v>
                </c:pt>
                <c:pt idx="17">
                  <c:v>2198.17971511</c:v>
                </c:pt>
                <c:pt idx="18">
                  <c:v>2198.17971511</c:v>
                </c:pt>
                <c:pt idx="19">
                  <c:v>2198.17971511</c:v>
                </c:pt>
                <c:pt idx="20">
                  <c:v>2198.17971511</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3035</c:v>
                </c:pt>
                <c:pt idx="7">
                  <c:v>3035</c:v>
                </c:pt>
                <c:pt idx="8">
                  <c:v>3035</c:v>
                </c:pt>
                <c:pt idx="9">
                  <c:v>3035</c:v>
                </c:pt>
                <c:pt idx="10">
                  <c:v>3785</c:v>
                </c:pt>
                <c:pt idx="11">
                  <c:v>4607.5</c:v>
                </c:pt>
                <c:pt idx="12">
                  <c:v>4607.5</c:v>
                </c:pt>
                <c:pt idx="13">
                  <c:v>4607.5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5174.9999999899992</c:v>
                </c:pt>
                <c:pt idx="9">
                  <c:v>5937.4999999999991</c:v>
                </c:pt>
                <c:pt idx="10">
                  <c:v>6312.4999999999991</c:v>
                </c:pt>
                <c:pt idx="11">
                  <c:v>9801.8399999600024</c:v>
                </c:pt>
                <c:pt idx="12">
                  <c:v>10318.839999970003</c:v>
                </c:pt>
                <c:pt idx="13">
                  <c:v>10480.839999970003</c:v>
                </c:pt>
                <c:pt idx="14">
                  <c:v>15830.839999970003</c:v>
                </c:pt>
                <c:pt idx="15">
                  <c:v>16530.839999970001</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94189.334396319668</c:v>
                </c:pt>
                <c:pt idx="1">
                  <c:v>69359.676660652418</c:v>
                </c:pt>
                <c:pt idx="2">
                  <c:v>33358.097478199903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31568.700438611639</c:v>
                </c:pt>
                <c:pt idx="1">
                  <c:v>26445.157622909031</c:v>
                </c:pt>
                <c:pt idx="2">
                  <c:v>22565.957964294394</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3094.1642676701649</c:v>
                </c:pt>
                <c:pt idx="1">
                  <c:v>1879.0170331330955</c:v>
                </c:pt>
                <c:pt idx="2">
                  <c:v>1821.7250295210094</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73.951942294370156</c:v>
                </c:pt>
                <c:pt idx="1">
                  <c:v>5.529964180613244</c:v>
                </c:pt>
                <c:pt idx="2">
                  <c:v>99.931182800229507</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16025.984224454205</c:v>
                </c:pt>
                <c:pt idx="1">
                  <c:v>15930.356509795096</c:v>
                </c:pt>
                <c:pt idx="2">
                  <c:v>15551.606915868904</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720.09736333510375</c:v>
                </c:pt>
                <c:pt idx="1">
                  <c:v>4226.0226750333522</c:v>
                </c:pt>
                <c:pt idx="2">
                  <c:v>10417.405883124353</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0.72656746913379433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29257.451372462026</c:v>
                </c:pt>
                <c:pt idx="1">
                  <c:v>48382.698356192188</c:v>
                </c:pt>
                <c:pt idx="2">
                  <c:v>74663.98506328142</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c:v>
                </c:pt>
                <c:pt idx="1">
                  <c:v>23122.749565079554</c:v>
                </c:pt>
                <c:pt idx="2">
                  <c:v>50873.636346917359</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High DER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High DER (DP8)</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125.20708407634349</c:v>
                </c:pt>
                <c:pt idx="1">
                  <c:v>123.80684003048098</c:v>
                </c:pt>
                <c:pt idx="2">
                  <c:v>122.3369321102159</c:v>
                </c:pt>
                <c:pt idx="3">
                  <c:v>118.21317479524022</c:v>
                </c:pt>
                <c:pt idx="4">
                  <c:v>116.55036036633216</c:v>
                </c:pt>
                <c:pt idx="5">
                  <c:v>110.33894900835692</c:v>
                </c:pt>
                <c:pt idx="6">
                  <c:v>115.14383292624659</c:v>
                </c:pt>
                <c:pt idx="7">
                  <c:v>104.04722245584601</c:v>
                </c:pt>
                <c:pt idx="8">
                  <c:v>99.649512791606938</c:v>
                </c:pt>
                <c:pt idx="9">
                  <c:v>101.98728738900419</c:v>
                </c:pt>
                <c:pt idx="10">
                  <c:v>93.854944827525543</c:v>
                </c:pt>
                <c:pt idx="11">
                  <c:v>93.863142138324122</c:v>
                </c:pt>
                <c:pt idx="12">
                  <c:v>95.31856114486888</c:v>
                </c:pt>
                <c:pt idx="13">
                  <c:v>92.115178525473254</c:v>
                </c:pt>
                <c:pt idx="14">
                  <c:v>68.591145946797042</c:v>
                </c:pt>
                <c:pt idx="15">
                  <c:v>64.669670072259478</c:v>
                </c:pt>
                <c:pt idx="16">
                  <c:v>58.839259262661052</c:v>
                </c:pt>
                <c:pt idx="17">
                  <c:v>58.203703939393769</c:v>
                </c:pt>
                <c:pt idx="18">
                  <c:v>59.0995641644394</c:v>
                </c:pt>
                <c:pt idx="19">
                  <c:v>58.542791008448113</c:v>
                </c:pt>
                <c:pt idx="20">
                  <c:v>56.236720813479202</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0.81529694249240947</c:v>
                </c:pt>
                <c:pt idx="1">
                  <c:v>-4.8465274422376297</c:v>
                </c:pt>
                <c:pt idx="2">
                  <c:v>-10.830088544263504</c:v>
                </c:pt>
                <c:pt idx="3">
                  <c:v>-10.088754778175826</c:v>
                </c:pt>
                <c:pt idx="4">
                  <c:v>-57.365416045172424</c:v>
                </c:pt>
                <c:pt idx="5">
                  <c:v>104.90253599112157</c:v>
                </c:pt>
                <c:pt idx="6">
                  <c:v>-7.5327369544579597</c:v>
                </c:pt>
                <c:pt idx="7">
                  <c:v>-78.314705592064001</c:v>
                </c:pt>
                <c:pt idx="8">
                  <c:v>-164.28426590034633</c:v>
                </c:pt>
                <c:pt idx="9">
                  <c:v>-280.0275327623026</c:v>
                </c:pt>
                <c:pt idx="10">
                  <c:v>-108.81173309177211</c:v>
                </c:pt>
                <c:pt idx="11">
                  <c:v>-155.33467772308177</c:v>
                </c:pt>
                <c:pt idx="12">
                  <c:v>-60.558888632215712</c:v>
                </c:pt>
                <c:pt idx="13">
                  <c:v>8.1256280873644755</c:v>
                </c:pt>
                <c:pt idx="14">
                  <c:v>-370.41802250696128</c:v>
                </c:pt>
                <c:pt idx="15">
                  <c:v>-557.27022228584519</c:v>
                </c:pt>
                <c:pt idx="16">
                  <c:v>-682.74581046899311</c:v>
                </c:pt>
                <c:pt idx="17">
                  <c:v>-917.13439354877482</c:v>
                </c:pt>
                <c:pt idx="18">
                  <c:v>-868.64387338573761</c:v>
                </c:pt>
                <c:pt idx="19">
                  <c:v>-1065.3736756454819</c:v>
                </c:pt>
                <c:pt idx="20">
                  <c:v>-1344.4017419253023</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5.7827813648714255E-9</c:v>
                </c:pt>
                <c:pt idx="1">
                  <c:v>-5.0584979034420812</c:v>
                </c:pt>
                <c:pt idx="2">
                  <c:v>-4.6680226249381462</c:v>
                </c:pt>
                <c:pt idx="3">
                  <c:v>-31.303714036886838</c:v>
                </c:pt>
                <c:pt idx="4">
                  <c:v>-28.876399372468867</c:v>
                </c:pt>
                <c:pt idx="5">
                  <c:v>-26.323846540831454</c:v>
                </c:pt>
                <c:pt idx="6">
                  <c:v>-61.47560243686749</c:v>
                </c:pt>
                <c:pt idx="7">
                  <c:v>-63.324869242248838</c:v>
                </c:pt>
                <c:pt idx="8">
                  <c:v>-73.087308373515981</c:v>
                </c:pt>
                <c:pt idx="9">
                  <c:v>-77.411220513756973</c:v>
                </c:pt>
                <c:pt idx="10">
                  <c:v>-84.965011865773647</c:v>
                </c:pt>
                <c:pt idx="11">
                  <c:v>18.756323401339841</c:v>
                </c:pt>
                <c:pt idx="12">
                  <c:v>53.067148033631639</c:v>
                </c:pt>
                <c:pt idx="13">
                  <c:v>70.239542352696759</c:v>
                </c:pt>
                <c:pt idx="14">
                  <c:v>-218.46140979860854</c:v>
                </c:pt>
                <c:pt idx="15">
                  <c:v>536.73336729444054</c:v>
                </c:pt>
                <c:pt idx="16">
                  <c:v>-51.73575805167161</c:v>
                </c:pt>
                <c:pt idx="17">
                  <c:v>-128.5767128597829</c:v>
                </c:pt>
                <c:pt idx="18">
                  <c:v>104.62558715302703</c:v>
                </c:pt>
                <c:pt idx="19">
                  <c:v>-461.36501768100629</c:v>
                </c:pt>
                <c:pt idx="20">
                  <c:v>-524.99219416681603</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-13.800097916244425</c:v>
                </c:pt>
                <c:pt idx="4">
                  <c:v>-716.75722325941751</c:v>
                </c:pt>
                <c:pt idx="5">
                  <c:v>-437.98448989802148</c:v>
                </c:pt>
                <c:pt idx="6">
                  <c:v>-1123.3898537515438</c:v>
                </c:pt>
                <c:pt idx="7">
                  <c:v>-829.82008254647008</c:v>
                </c:pt>
                <c:pt idx="8">
                  <c:v>-666.63586225891868</c:v>
                </c:pt>
                <c:pt idx="9">
                  <c:v>-465.54487416424831</c:v>
                </c:pt>
                <c:pt idx="10">
                  <c:v>-492.42041278646258</c:v>
                </c:pt>
                <c:pt idx="11">
                  <c:v>-1145.4915476524657</c:v>
                </c:pt>
                <c:pt idx="12">
                  <c:v>-1044.128774041943</c:v>
                </c:pt>
                <c:pt idx="13">
                  <c:v>-521.11912181597063</c:v>
                </c:pt>
                <c:pt idx="14">
                  <c:v>-510.90666673213491</c:v>
                </c:pt>
                <c:pt idx="15">
                  <c:v>-468.14297630011788</c:v>
                </c:pt>
                <c:pt idx="16">
                  <c:v>-1927.0484661792134</c:v>
                </c:pt>
                <c:pt idx="17">
                  <c:v>-1788.6189140783351</c:v>
                </c:pt>
                <c:pt idx="18">
                  <c:v>-867.53031272856106</c:v>
                </c:pt>
                <c:pt idx="19">
                  <c:v>-1417.631424924055</c:v>
                </c:pt>
                <c:pt idx="20">
                  <c:v>-1798.3098068901606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2.4220498744398355E-6</c:v>
                </c:pt>
                <c:pt idx="1">
                  <c:v>8551.0508455251984</c:v>
                </c:pt>
                <c:pt idx="2">
                  <c:v>4859.4597753724884</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9.5369018570636399E-2</c:v>
                </c:pt>
                <c:pt idx="1">
                  <c:v>-4413.932979775811</c:v>
                </c:pt>
                <c:pt idx="2">
                  <c:v>-2583.1182901076281</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3.4150161809520796E-8</c:v>
                </c:pt>
                <c:pt idx="1">
                  <c:v>614.35332883415686</c:v>
                </c:pt>
                <c:pt idx="2">
                  <c:v>8644.2505409568639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6.7331754394217569E-8</c:v>
                </c:pt>
                <c:pt idx="1">
                  <c:v>86.691619177281993</c:v>
                </c:pt>
                <c:pt idx="2">
                  <c:v>15782.505289142635</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-7.0922396844252944E-9</c:v>
                </c:pt>
                <c:pt idx="1">
                  <c:v>-3147.4053377853888</c:v>
                </c:pt>
                <c:pt idx="2">
                  <c:v>-3280.7565394440007</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0.81529694827520416</c:v>
                </c:pt>
                <c:pt idx="1">
                  <c:v>-686.19715774400902</c:v>
                </c:pt>
                <c:pt idx="2">
                  <c:v>-3667.7037429822776</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2.0500010577961802E-7</c:v>
                </c:pt>
                <c:pt idx="1">
                  <c:v>-2502.8687868546549</c:v>
                </c:pt>
                <c:pt idx="2">
                  <c:v>-6101.9579398107016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-414.86350129754283</c:v>
                </c:pt>
                <c:pt idx="2">
                  <c:v>-21143.72218936804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92.820434380000052</c:v>
                </c:pt>
                <c:pt idx="15">
                  <c:v>457.66820323000002</c:v>
                </c:pt>
                <c:pt idx="16">
                  <c:v>404.37505461000023</c:v>
                </c:pt>
                <c:pt idx="17">
                  <c:v>404.37505461000023</c:v>
                </c:pt>
                <c:pt idx="18">
                  <c:v>488.04897046000019</c:v>
                </c:pt>
                <c:pt idx="19">
                  <c:v>386.76095770000029</c:v>
                </c:pt>
                <c:pt idx="20">
                  <c:v>386.76095770000029</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-125.75845548000007</c:v>
                </c:pt>
                <c:pt idx="17">
                  <c:v>-125.75845548000007</c:v>
                </c:pt>
                <c:pt idx="18">
                  <c:v>347.00976455</c:v>
                </c:pt>
                <c:pt idx="19">
                  <c:v>347.00976455</c:v>
                </c:pt>
                <c:pt idx="20">
                  <c:v>347.00976455</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107.3439469799996</c:v>
                </c:pt>
                <c:pt idx="9">
                  <c:v>107.3439469799996</c:v>
                </c:pt>
                <c:pt idx="10">
                  <c:v>107.3439469799996</c:v>
                </c:pt>
                <c:pt idx="11">
                  <c:v>1647.6186555599998</c:v>
                </c:pt>
                <c:pt idx="12">
                  <c:v>2003.6947265400004</c:v>
                </c:pt>
                <c:pt idx="13">
                  <c:v>2544.1286242800006</c:v>
                </c:pt>
                <c:pt idx="14">
                  <c:v>2728.6506809399998</c:v>
                </c:pt>
                <c:pt idx="15">
                  <c:v>4200.5382170400007</c:v>
                </c:pt>
                <c:pt idx="16">
                  <c:v>5399.3499075599993</c:v>
                </c:pt>
                <c:pt idx="17">
                  <c:v>5831.8463370599984</c:v>
                </c:pt>
                <c:pt idx="18">
                  <c:v>6942.4672807799998</c:v>
                </c:pt>
                <c:pt idx="19">
                  <c:v>7012.442190419999</c:v>
                </c:pt>
                <c:pt idx="20">
                  <c:v>7519.62530874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118.24606719999792</c:v>
                </c:pt>
                <c:pt idx="15">
                  <c:v>483.09383604999675</c:v>
                </c:pt>
                <c:pt idx="16">
                  <c:v>278.6165991300004</c:v>
                </c:pt>
                <c:pt idx="17">
                  <c:v>278.61659912999676</c:v>
                </c:pt>
                <c:pt idx="18">
                  <c:v>835.05873500999951</c:v>
                </c:pt>
                <c:pt idx="19">
                  <c:v>733.77072225000302</c:v>
                </c:pt>
                <c:pt idx="20">
                  <c:v>733.77072224999938</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-88.341847790001339</c:v>
                </c:pt>
                <c:pt idx="6">
                  <c:v>-98.719477539998479</c:v>
                </c:pt>
                <c:pt idx="7">
                  <c:v>24.071374970000761</c:v>
                </c:pt>
                <c:pt idx="8">
                  <c:v>79.719244749998325</c:v>
                </c:pt>
                <c:pt idx="9">
                  <c:v>85.830047639998156</c:v>
                </c:pt>
                <c:pt idx="10">
                  <c:v>-116.51158160000159</c:v>
                </c:pt>
                <c:pt idx="11">
                  <c:v>566.41197226999793</c:v>
                </c:pt>
                <c:pt idx="12">
                  <c:v>377.72698565999781</c:v>
                </c:pt>
                <c:pt idx="13">
                  <c:v>281.69357739999941</c:v>
                </c:pt>
                <c:pt idx="14">
                  <c:v>2232.1312906999992</c:v>
                </c:pt>
                <c:pt idx="15">
                  <c:v>2100.9622665499992</c:v>
                </c:pt>
                <c:pt idx="16">
                  <c:v>-1529.578786449998</c:v>
                </c:pt>
                <c:pt idx="17">
                  <c:v>-920.57878644999801</c:v>
                </c:pt>
                <c:pt idx="18">
                  <c:v>-895.72379207999984</c:v>
                </c:pt>
                <c:pt idx="19">
                  <c:v>-439.91369537999708</c:v>
                </c:pt>
                <c:pt idx="20">
                  <c:v>-439.91369538999788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170.88264895999964</c:v>
                </c:pt>
                <c:pt idx="6">
                  <c:v>229.74032784999963</c:v>
                </c:pt>
                <c:pt idx="7">
                  <c:v>36.746999830000277</c:v>
                </c:pt>
                <c:pt idx="8">
                  <c:v>51.863656190000256</c:v>
                </c:pt>
                <c:pt idx="9">
                  <c:v>-98.136343809999744</c:v>
                </c:pt>
                <c:pt idx="10">
                  <c:v>-98.136343809999744</c:v>
                </c:pt>
                <c:pt idx="11">
                  <c:v>-686.73581564000051</c:v>
                </c:pt>
                <c:pt idx="12">
                  <c:v>-63.92025257000023</c:v>
                </c:pt>
                <c:pt idx="13">
                  <c:v>-63.92025257000023</c:v>
                </c:pt>
                <c:pt idx="14">
                  <c:v>-3726.6745255400001</c:v>
                </c:pt>
                <c:pt idx="15">
                  <c:v>-4229.9901384299992</c:v>
                </c:pt>
                <c:pt idx="16">
                  <c:v>-5315.4460205300002</c:v>
                </c:pt>
                <c:pt idx="17">
                  <c:v>-5165.1460205300009</c:v>
                </c:pt>
                <c:pt idx="18">
                  <c:v>-5165.1460205300009</c:v>
                </c:pt>
                <c:pt idx="19">
                  <c:v>-7578.8342807799982</c:v>
                </c:pt>
                <c:pt idx="20">
                  <c:v>-7578.8342807799982</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107.34394696999971</c:v>
                </c:pt>
                <c:pt idx="9">
                  <c:v>107.3439469799996</c:v>
                </c:pt>
                <c:pt idx="10">
                  <c:v>-282.6560530200004</c:v>
                </c:pt>
                <c:pt idx="11">
                  <c:v>1257.6186555599998</c:v>
                </c:pt>
                <c:pt idx="12">
                  <c:v>1613.6947265400004</c:v>
                </c:pt>
                <c:pt idx="13">
                  <c:v>2154.1286242800006</c:v>
                </c:pt>
                <c:pt idx="14">
                  <c:v>2456.8967481399977</c:v>
                </c:pt>
                <c:pt idx="15">
                  <c:v>4293.6320530899975</c:v>
                </c:pt>
                <c:pt idx="16">
                  <c:v>5287.9665066899997</c:v>
                </c:pt>
                <c:pt idx="17">
                  <c:v>5720.4629361899952</c:v>
                </c:pt>
                <c:pt idx="18">
                  <c:v>7387.5260157899993</c:v>
                </c:pt>
                <c:pt idx="19">
                  <c:v>7356.212912670002</c:v>
                </c:pt>
                <c:pt idx="20">
                  <c:v>7863.3960309899994</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2.4220498744398355E-6</c:v>
                </c:pt>
                <c:pt idx="1">
                  <c:v>393.46790110306756</c:v>
                </c:pt>
                <c:pt idx="2">
                  <c:v>476.88113878879813</c:v>
                </c:pt>
                <c:pt idx="3">
                  <c:v>1870.2891480711987</c:v>
                </c:pt>
                <c:pt idx="4">
                  <c:v>3096.9981982726022</c:v>
                </c:pt>
                <c:pt idx="5">
                  <c:v>3644.9830646692135</c:v>
                </c:pt>
                <c:pt idx="6">
                  <c:v>4204.4838850116066</c:v>
                </c:pt>
                <c:pt idx="7">
                  <c:v>8093.936857808847</c:v>
                </c:pt>
                <c:pt idx="8">
                  <c:v>7057.8272330168984</c:v>
                </c:pt>
                <c:pt idx="9">
                  <c:v>4431.1501050556835</c:v>
                </c:pt>
                <c:pt idx="10">
                  <c:v>8551.0508455251984</c:v>
                </c:pt>
                <c:pt idx="11">
                  <c:v>-2067.4507915491704</c:v>
                </c:pt>
                <c:pt idx="12">
                  <c:v>-2344.9918848270318</c:v>
                </c:pt>
                <c:pt idx="13">
                  <c:v>661.38025205029408</c:v>
                </c:pt>
                <c:pt idx="14">
                  <c:v>-46.817554192741227</c:v>
                </c:pt>
                <c:pt idx="15">
                  <c:v>1170.2541417009634</c:v>
                </c:pt>
                <c:pt idx="16">
                  <c:v>3532.8313965985872</c:v>
                </c:pt>
                <c:pt idx="17">
                  <c:v>3226.5582396190148</c:v>
                </c:pt>
                <c:pt idx="18">
                  <c:v>2532.8318141524433</c:v>
                </c:pt>
                <c:pt idx="19">
                  <c:v>4019.0353062934664</c:v>
                </c:pt>
                <c:pt idx="20">
                  <c:v>4859.4597753724884</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9.5369018570636399E-2</c:v>
                </c:pt>
                <c:pt idx="1">
                  <c:v>-370.1735350600502</c:v>
                </c:pt>
                <c:pt idx="2">
                  <c:v>-426.28281639202396</c:v>
                </c:pt>
                <c:pt idx="3">
                  <c:v>-2322.0924489104436</c:v>
                </c:pt>
                <c:pt idx="4">
                  <c:v>-3822.3657783789859</c:v>
                </c:pt>
                <c:pt idx="5">
                  <c:v>-3042.0395415597486</c:v>
                </c:pt>
                <c:pt idx="6">
                  <c:v>-4402.0039925213678</c:v>
                </c:pt>
                <c:pt idx="7">
                  <c:v>-7149.1077825261818</c:v>
                </c:pt>
                <c:pt idx="8">
                  <c:v>-5924.3568126585087</c:v>
                </c:pt>
                <c:pt idx="9">
                  <c:v>-3819.282422000746</c:v>
                </c:pt>
                <c:pt idx="10">
                  <c:v>-4413.932979775811</c:v>
                </c:pt>
                <c:pt idx="11">
                  <c:v>-3769.6603088800002</c:v>
                </c:pt>
                <c:pt idx="12">
                  <c:v>-3631.3448604894002</c:v>
                </c:pt>
                <c:pt idx="13">
                  <c:v>-3822.1881989190952</c:v>
                </c:pt>
                <c:pt idx="14">
                  <c:v>-3553.1347615882769</c:v>
                </c:pt>
                <c:pt idx="15">
                  <c:v>-2795.2626601621596</c:v>
                </c:pt>
                <c:pt idx="16">
                  <c:v>-1140.4216941002487</c:v>
                </c:pt>
                <c:pt idx="17">
                  <c:v>-2626.6806113937855</c:v>
                </c:pt>
                <c:pt idx="18">
                  <c:v>-2442.9117814675701</c:v>
                </c:pt>
                <c:pt idx="19">
                  <c:v>-933.88983215257031</c:v>
                </c:pt>
                <c:pt idx="20">
                  <c:v>-2583.1182901076281</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3.4150161809520796E-8</c:v>
                </c:pt>
                <c:pt idx="1">
                  <c:v>1.2089394550912402E-2</c:v>
                </c:pt>
                <c:pt idx="2">
                  <c:v>1.1006224598531844E-2</c:v>
                </c:pt>
                <c:pt idx="3">
                  <c:v>762.93242646649151</c:v>
                </c:pt>
                <c:pt idx="4">
                  <c:v>607.36181231419118</c:v>
                </c:pt>
                <c:pt idx="5">
                  <c:v>577.96248171849493</c:v>
                </c:pt>
                <c:pt idx="6">
                  <c:v>595.95699616887055</c:v>
                </c:pt>
                <c:pt idx="7">
                  <c:v>633.07309618800718</c:v>
                </c:pt>
                <c:pt idx="8">
                  <c:v>588.09820495261602</c:v>
                </c:pt>
                <c:pt idx="9">
                  <c:v>609.94846828893469</c:v>
                </c:pt>
                <c:pt idx="10">
                  <c:v>614.35332883415686</c:v>
                </c:pt>
                <c:pt idx="11">
                  <c:v>6897.6860645255347</c:v>
                </c:pt>
                <c:pt idx="12">
                  <c:v>6765.8833144850323</c:v>
                </c:pt>
                <c:pt idx="13">
                  <c:v>5957.3494228330583</c:v>
                </c:pt>
                <c:pt idx="14">
                  <c:v>5976.0240407720084</c:v>
                </c:pt>
                <c:pt idx="15">
                  <c:v>6917.4450885326205</c:v>
                </c:pt>
                <c:pt idx="16">
                  <c:v>6521.5028000680495</c:v>
                </c:pt>
                <c:pt idx="17">
                  <c:v>10175.718043744057</c:v>
                </c:pt>
                <c:pt idx="18">
                  <c:v>7811.280412613336</c:v>
                </c:pt>
                <c:pt idx="19">
                  <c:v>6081.6336439513216</c:v>
                </c:pt>
                <c:pt idx="20">
                  <c:v>8644.2505409568639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6.7331754394217569E-8</c:v>
                </c:pt>
                <c:pt idx="1">
                  <c:v>0.51339604501585256</c:v>
                </c:pt>
                <c:pt idx="2">
                  <c:v>2.3706129359284063</c:v>
                </c:pt>
                <c:pt idx="3">
                  <c:v>65.601825391131484</c:v>
                </c:pt>
                <c:pt idx="4">
                  <c:v>77.770639521958515</c:v>
                </c:pt>
                <c:pt idx="5">
                  <c:v>46.754033000299593</c:v>
                </c:pt>
                <c:pt idx="6">
                  <c:v>66.739827206538934</c:v>
                </c:pt>
                <c:pt idx="7">
                  <c:v>77.619840599487077</c:v>
                </c:pt>
                <c:pt idx="8">
                  <c:v>83.768797053733394</c:v>
                </c:pt>
                <c:pt idx="9">
                  <c:v>67.033280070377103</c:v>
                </c:pt>
                <c:pt idx="10">
                  <c:v>86.691619177281993</c:v>
                </c:pt>
                <c:pt idx="11">
                  <c:v>1547.1417687341313</c:v>
                </c:pt>
                <c:pt idx="12">
                  <c:v>1445.5060692369634</c:v>
                </c:pt>
                <c:pt idx="13">
                  <c:v>1414.0920790732639</c:v>
                </c:pt>
                <c:pt idx="14">
                  <c:v>4185.9947446661299</c:v>
                </c:pt>
                <c:pt idx="15">
                  <c:v>4339.9790992576991</c:v>
                </c:pt>
                <c:pt idx="16">
                  <c:v>12549.365163234192</c:v>
                </c:pt>
                <c:pt idx="17">
                  <c:v>9991.0193483282401</c:v>
                </c:pt>
                <c:pt idx="18">
                  <c:v>12754.517184789405</c:v>
                </c:pt>
                <c:pt idx="19">
                  <c:v>14934.356556523315</c:v>
                </c:pt>
                <c:pt idx="20">
                  <c:v>15782.505289142635</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-7.0922396844252944E-9</c:v>
                </c:pt>
                <c:pt idx="1">
                  <c:v>-17.168030727887526</c:v>
                </c:pt>
                <c:pt idx="2">
                  <c:v>-44.39191459851645</c:v>
                </c:pt>
                <c:pt idx="3">
                  <c:v>-310.49074307916999</c:v>
                </c:pt>
                <c:pt idx="4">
                  <c:v>-267.97997666995252</c:v>
                </c:pt>
                <c:pt idx="5">
                  <c:v>-827.88676862896864</c:v>
                </c:pt>
                <c:pt idx="6">
                  <c:v>-292.00100331277827</c:v>
                </c:pt>
                <c:pt idx="7">
                  <c:v>-1133.0707876107299</c:v>
                </c:pt>
                <c:pt idx="8">
                  <c:v>-1232.1313212929672</c:v>
                </c:pt>
                <c:pt idx="9">
                  <c:v>-355.68909937658464</c:v>
                </c:pt>
                <c:pt idx="10">
                  <c:v>-3147.4053377853888</c:v>
                </c:pt>
                <c:pt idx="11">
                  <c:v>-823.58149332440735</c:v>
                </c:pt>
                <c:pt idx="12">
                  <c:v>-780.66878877837735</c:v>
                </c:pt>
                <c:pt idx="13">
                  <c:v>-2007.2314927598982</c:v>
                </c:pt>
                <c:pt idx="14">
                  <c:v>-2296.8539036752354</c:v>
                </c:pt>
                <c:pt idx="15">
                  <c:v>-3655.1490501984572</c:v>
                </c:pt>
                <c:pt idx="16">
                  <c:v>-924.29117329432665</c:v>
                </c:pt>
                <c:pt idx="17">
                  <c:v>-2706.0062908038708</c:v>
                </c:pt>
                <c:pt idx="18">
                  <c:v>-1512.102246086868</c:v>
                </c:pt>
                <c:pt idx="19">
                  <c:v>-1287.9269856422161</c:v>
                </c:pt>
                <c:pt idx="20">
                  <c:v>-3280.7565394440007</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0.81529694827520416</c:v>
                </c:pt>
                <c:pt idx="1">
                  <c:v>-9.9050253456797464</c:v>
                </c:pt>
                <c:pt idx="2">
                  <c:v>-15.498111169201479</c:v>
                </c:pt>
                <c:pt idx="3">
                  <c:v>-55.192566731307579</c:v>
                </c:pt>
                <c:pt idx="4">
                  <c:v>-802.99903867705916</c:v>
                </c:pt>
                <c:pt idx="5">
                  <c:v>-359.40580044773151</c:v>
                </c:pt>
                <c:pt idx="6">
                  <c:v>-1192.3981931428684</c:v>
                </c:pt>
                <c:pt idx="7">
                  <c:v>-971.45965738078348</c:v>
                </c:pt>
                <c:pt idx="8">
                  <c:v>-904.00743653278187</c:v>
                </c:pt>
                <c:pt idx="9">
                  <c:v>-822.98362744030783</c:v>
                </c:pt>
                <c:pt idx="10">
                  <c:v>-686.19715774400902</c:v>
                </c:pt>
                <c:pt idx="11">
                  <c:v>-1282.069901974206</c:v>
                </c:pt>
                <c:pt idx="12">
                  <c:v>-1051.6205146405273</c:v>
                </c:pt>
                <c:pt idx="13">
                  <c:v>-442.75395137590931</c:v>
                </c:pt>
                <c:pt idx="14">
                  <c:v>-1099.7860990377067</c:v>
                </c:pt>
                <c:pt idx="15">
                  <c:v>-488.67983129152253</c:v>
                </c:pt>
                <c:pt idx="16">
                  <c:v>-2661.5300346998765</c:v>
                </c:pt>
                <c:pt idx="17">
                  <c:v>-2834.3300204868901</c:v>
                </c:pt>
                <c:pt idx="18">
                  <c:v>-1631.5485989612698</c:v>
                </c:pt>
                <c:pt idx="19">
                  <c:v>-2944.3701182505447</c:v>
                </c:pt>
                <c:pt idx="20">
                  <c:v>-3667.7037429822776</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2.0500010577961802E-7</c:v>
                </c:pt>
                <c:pt idx="1">
                  <c:v>-76.706197992753005</c:v>
                </c:pt>
                <c:pt idx="2">
                  <c:v>-72.78295691384119</c:v>
                </c:pt>
                <c:pt idx="3">
                  <c:v>-385.01131504969453</c:v>
                </c:pt>
                <c:pt idx="4">
                  <c:v>-476.69435244815395</c:v>
                </c:pt>
                <c:pt idx="5">
                  <c:v>-1219.5153709539518</c:v>
                </c:pt>
                <c:pt idx="6">
                  <c:v>-1801.4250593776378</c:v>
                </c:pt>
                <c:pt idx="7">
                  <c:v>-1823.6727401294411</c:v>
                </c:pt>
                <c:pt idx="8">
                  <c:v>-1750.2981596378668</c:v>
                </c:pt>
                <c:pt idx="9">
                  <c:v>-1623.5118705335481</c:v>
                </c:pt>
                <c:pt idx="10">
                  <c:v>-2502.8687868546549</c:v>
                </c:pt>
                <c:pt idx="11">
                  <c:v>-799.02812639032345</c:v>
                </c:pt>
                <c:pt idx="12">
                  <c:v>-1396.4436569040481</c:v>
                </c:pt>
                <c:pt idx="13">
                  <c:v>-1985.6483558075779</c:v>
                </c:pt>
                <c:pt idx="14">
                  <c:v>4131.2372646483127</c:v>
                </c:pt>
                <c:pt idx="15">
                  <c:v>4015.3297062452912</c:v>
                </c:pt>
                <c:pt idx="16">
                  <c:v>-8678.785139008367</c:v>
                </c:pt>
                <c:pt idx="17">
                  <c:v>-7970.3718459132069</c:v>
                </c:pt>
                <c:pt idx="18">
                  <c:v>-8350.1976440567378</c:v>
                </c:pt>
                <c:pt idx="19">
                  <c:v>-6191.0628826245083</c:v>
                </c:pt>
                <c:pt idx="20">
                  <c:v>-6101.9579398107016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-20.761218239997106</c:v>
                </c:pt>
                <c:pt idx="5">
                  <c:v>421.30490282076244</c:v>
                </c:pt>
                <c:pt idx="6">
                  <c:v>376.11146119860132</c:v>
                </c:pt>
                <c:pt idx="7">
                  <c:v>-132.97960635647541</c:v>
                </c:pt>
                <c:pt idx="8">
                  <c:v>-89.837460805360024</c:v>
                </c:pt>
                <c:pt idx="9">
                  <c:v>-327.54513907180808</c:v>
                </c:pt>
                <c:pt idx="10">
                  <c:v>-414.86350129754283</c:v>
                </c:pt>
                <c:pt idx="11">
                  <c:v>-2153.9084364990631</c:v>
                </c:pt>
                <c:pt idx="12">
                  <c:v>-1112.3032655180359</c:v>
                </c:pt>
                <c:pt idx="13">
                  <c:v>-1067.4623809245604</c:v>
                </c:pt>
                <c:pt idx="14">
                  <c:v>-10948.14181465004</c:v>
                </c:pt>
                <c:pt idx="15">
                  <c:v>-12355.298003621429</c:v>
                </c:pt>
                <c:pt idx="16">
                  <c:v>-15101.230118312302</c:v>
                </c:pt>
                <c:pt idx="17">
                  <c:v>-13099.597577931687</c:v>
                </c:pt>
                <c:pt idx="18">
                  <c:v>-13632.031734089644</c:v>
                </c:pt>
                <c:pt idx="19">
                  <c:v>-20202.795469379234</c:v>
                </c:pt>
                <c:pt idx="20">
                  <c:v>-21143.72218936804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0.96764936974534521</c:v>
                </c:pt>
                <c:pt idx="1">
                  <c:v>-34.978866879287352</c:v>
                </c:pt>
                <c:pt idx="2">
                  <c:v>-43.823636562672391</c:v>
                </c:pt>
                <c:pt idx="3">
                  <c:v>-175.70076548395286</c:v>
                </c:pt>
                <c:pt idx="4">
                  <c:v>-1193.5561490770124</c:v>
                </c:pt>
                <c:pt idx="5">
                  <c:v>-606.80887936720956</c:v>
                </c:pt>
                <c:pt idx="6">
                  <c:v>-1944.4521032213229</c:v>
                </c:pt>
                <c:pt idx="7">
                  <c:v>-1516.3979558835654</c:v>
                </c:pt>
                <c:pt idx="8">
                  <c:v>-1496.9850217111107</c:v>
                </c:pt>
                <c:pt idx="9">
                  <c:v>-1328.4260232405745</c:v>
                </c:pt>
                <c:pt idx="10">
                  <c:v>-1207.2611337440467</c:v>
                </c:pt>
                <c:pt idx="11">
                  <c:v>-2060.6053175177321</c:v>
                </c:pt>
                <c:pt idx="12">
                  <c:v>-1678.6061178321161</c:v>
                </c:pt>
                <c:pt idx="13">
                  <c:v>-918.67727282146097</c:v>
                </c:pt>
                <c:pt idx="14">
                  <c:v>-2244.1975111738411</c:v>
                </c:pt>
                <c:pt idx="15">
                  <c:v>-1443.955262491103</c:v>
                </c:pt>
                <c:pt idx="16">
                  <c:v>-4635.542541133138</c:v>
                </c:pt>
                <c:pt idx="17">
                  <c:v>-4429.2718455807553</c:v>
                </c:pt>
                <c:pt idx="18">
                  <c:v>-3040.4615295813273</c:v>
                </c:pt>
                <c:pt idx="19">
                  <c:v>-5094.6388410063591</c:v>
                </c:pt>
                <c:pt idx="20">
                  <c:v>-5924.1749926396496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0</c:v>
                </c:pt>
                <c:pt idx="4">
                  <c:v>0.15784967710044384</c:v>
                </c:pt>
                <c:pt idx="5">
                  <c:v>0.81159309447969008</c:v>
                </c:pt>
                <c:pt idx="6">
                  <c:v>5.6942726300862887</c:v>
                </c:pt>
                <c:pt idx="7">
                  <c:v>8.8921938466633037</c:v>
                </c:pt>
                <c:pt idx="8">
                  <c:v>29.089503370448256</c:v>
                </c:pt>
                <c:pt idx="9">
                  <c:v>19.054889669288855</c:v>
                </c:pt>
                <c:pt idx="10">
                  <c:v>-7.8804276507654549</c:v>
                </c:pt>
                <c:pt idx="11">
                  <c:v>223.41002841517889</c:v>
                </c:pt>
                <c:pt idx="12">
                  <c:v>276.41370005018507</c:v>
                </c:pt>
                <c:pt idx="13">
                  <c:v>326.27920028094331</c:v>
                </c:pt>
                <c:pt idx="14">
                  <c:v>338.98490625866452</c:v>
                </c:pt>
                <c:pt idx="15">
                  <c:v>508.87856056657665</c:v>
                </c:pt>
                <c:pt idx="16">
                  <c:v>7.8467819455800054</c:v>
                </c:pt>
                <c:pt idx="17">
                  <c:v>57.000743312362829</c:v>
                </c:pt>
                <c:pt idx="18">
                  <c:v>282.07970969990811</c:v>
                </c:pt>
                <c:pt idx="19">
                  <c:v>143.82729447863858</c:v>
                </c:pt>
                <c:pt idx="20">
                  <c:v>201.45517338999343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-3.092281986027956E-11</c:v>
                </c:pt>
                <c:pt idx="1">
                  <c:v>-3.8335201679728925E-9</c:v>
                </c:pt>
                <c:pt idx="2">
                  <c:v>-3.637978807091713E-11</c:v>
                </c:pt>
                <c:pt idx="3">
                  <c:v>-3.637978807091713E-11</c:v>
                </c:pt>
                <c:pt idx="4">
                  <c:v>-3.5208003748721239E-2</c:v>
                </c:pt>
                <c:pt idx="5">
                  <c:v>-0.97822350226078925</c:v>
                </c:pt>
                <c:pt idx="6">
                  <c:v>-6.7418123794595886E-3</c:v>
                </c:pt>
                <c:pt idx="7">
                  <c:v>1.7033064719335016</c:v>
                </c:pt>
                <c:pt idx="8">
                  <c:v>4.8266630781299682</c:v>
                </c:pt>
                <c:pt idx="9">
                  <c:v>2.5528670713019892</c:v>
                </c:pt>
                <c:pt idx="10">
                  <c:v>-25.411627830395901</c:v>
                </c:pt>
                <c:pt idx="11">
                  <c:v>1.6140661300642023</c:v>
                </c:pt>
                <c:pt idx="12">
                  <c:v>4.565175789193745</c:v>
                </c:pt>
                <c:pt idx="13">
                  <c:v>3.4832678605248475</c:v>
                </c:pt>
                <c:pt idx="14">
                  <c:v>256.82863384380244</c:v>
                </c:pt>
                <c:pt idx="15">
                  <c:v>329.5877865763423</c:v>
                </c:pt>
                <c:pt idx="16">
                  <c:v>656.32984394880395</c:v>
                </c:pt>
                <c:pt idx="17">
                  <c:v>1017.6365510517212</c:v>
                </c:pt>
                <c:pt idx="18">
                  <c:v>360.07347728869627</c:v>
                </c:pt>
                <c:pt idx="19">
                  <c:v>317.09102055014273</c:v>
                </c:pt>
                <c:pt idx="20">
                  <c:v>-88.357960970205113</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2.5282048682129243E-5</c:v>
                </c:pt>
                <c:pt idx="1">
                  <c:v>5.2774670351545865</c:v>
                </c:pt>
                <c:pt idx="2">
                  <c:v>9.2055787469766983</c:v>
                </c:pt>
                <c:pt idx="3">
                  <c:v>108.71237276403372</c:v>
                </c:pt>
                <c:pt idx="4">
                  <c:v>134.93720650930027</c:v>
                </c:pt>
                <c:pt idx="5">
                  <c:v>143.84322195382629</c:v>
                </c:pt>
                <c:pt idx="6">
                  <c:v>163.97843959668899</c:v>
                </c:pt>
                <c:pt idx="7">
                  <c:v>235.22619928563881</c:v>
                </c:pt>
                <c:pt idx="8">
                  <c:v>222.41379519123916</c:v>
                </c:pt>
                <c:pt idx="9">
                  <c:v>182.21655696727203</c:v>
                </c:pt>
                <c:pt idx="10">
                  <c:v>320.36365477732716</c:v>
                </c:pt>
                <c:pt idx="11">
                  <c:v>785.86073565774245</c:v>
                </c:pt>
                <c:pt idx="12">
                  <c:v>746.19323164875686</c:v>
                </c:pt>
                <c:pt idx="13">
                  <c:v>723.17751074920716</c:v>
                </c:pt>
                <c:pt idx="14">
                  <c:v>1054.9721555998942</c:v>
                </c:pt>
                <c:pt idx="15">
                  <c:v>1165.2557666286566</c:v>
                </c:pt>
                <c:pt idx="16">
                  <c:v>2459.8767107028061</c:v>
                </c:pt>
                <c:pt idx="17">
                  <c:v>2323.0620087112038</c:v>
                </c:pt>
                <c:pt idx="18">
                  <c:v>2453.0120758823914</c:v>
                </c:pt>
                <c:pt idx="19">
                  <c:v>2698.4342885449842</c:v>
                </c:pt>
                <c:pt idx="20">
                  <c:v>3038.7623689773709</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4.0819045534590259E-4</c:v>
                </c:pt>
                <c:pt idx="1">
                  <c:v>-0.48119801557049868</c:v>
                </c:pt>
                <c:pt idx="2">
                  <c:v>-0.53294751349665148</c:v>
                </c:pt>
                <c:pt idx="3">
                  <c:v>-3.1841058544438283</c:v>
                </c:pt>
                <c:pt idx="4">
                  <c:v>-5.7277625354398651</c:v>
                </c:pt>
                <c:pt idx="5">
                  <c:v>-6.4686822692364103</c:v>
                </c:pt>
                <c:pt idx="6">
                  <c:v>-9.6709926911971706</c:v>
                </c:pt>
                <c:pt idx="7">
                  <c:v>-9.5448411298549445</c:v>
                </c:pt>
                <c:pt idx="8">
                  <c:v>-10.288052732994288</c:v>
                </c:pt>
                <c:pt idx="9">
                  <c:v>-5.6095433380144186</c:v>
                </c:pt>
                <c:pt idx="10">
                  <c:v>-13.602621772017642</c:v>
                </c:pt>
                <c:pt idx="11">
                  <c:v>23.401148220869686</c:v>
                </c:pt>
                <c:pt idx="12">
                  <c:v>21.212821749514092</c:v>
                </c:pt>
                <c:pt idx="13">
                  <c:v>19.815638216532079</c:v>
                </c:pt>
                <c:pt idx="14">
                  <c:v>63.511370793142078</c:v>
                </c:pt>
                <c:pt idx="15">
                  <c:v>71.655078518281357</c:v>
                </c:pt>
                <c:pt idx="16">
                  <c:v>147.24622098476436</c:v>
                </c:pt>
                <c:pt idx="17">
                  <c:v>130.01398982408739</c:v>
                </c:pt>
                <c:pt idx="18">
                  <c:v>155.12935471936032</c:v>
                </c:pt>
                <c:pt idx="19">
                  <c:v>182.19352299870843</c:v>
                </c:pt>
                <c:pt idx="20">
                  <c:v>194.7786313450805</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-0.53301702592783307</c:v>
                </c:pt>
                <c:pt idx="6">
                  <c:v>-3.3560783484470158</c:v>
                </c:pt>
                <c:pt idx="7">
                  <c:v>-6.3311237084315026</c:v>
                </c:pt>
                <c:pt idx="8">
                  <c:v>-8.4562914159425731</c:v>
                </c:pt>
                <c:pt idx="9">
                  <c:v>-8.7606554236389957</c:v>
                </c:pt>
                <c:pt idx="10">
                  <c:v>-2.1699016847749095</c:v>
                </c:pt>
                <c:pt idx="11">
                  <c:v>-3.840451836785892</c:v>
                </c:pt>
                <c:pt idx="12">
                  <c:v>-3.840451836785892</c:v>
                </c:pt>
                <c:pt idx="13">
                  <c:v>-4.5181201864497398</c:v>
                </c:pt>
                <c:pt idx="14">
                  <c:v>-61.577704655465475</c:v>
                </c:pt>
                <c:pt idx="15">
                  <c:v>-61.577704655455932</c:v>
                </c:pt>
                <c:pt idx="16">
                  <c:v>-239.94427142526149</c:v>
                </c:pt>
                <c:pt idx="17">
                  <c:v>-239.94427142526149</c:v>
                </c:pt>
                <c:pt idx="18">
                  <c:v>-253.48171573838533</c:v>
                </c:pt>
                <c:pt idx="19">
                  <c:v>-319.89124389144649</c:v>
                </c:pt>
                <c:pt idx="20">
                  <c:v>-319.89124389144649</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0</c:v>
                </c:pt>
                <c:pt idx="2">
                  <c:v>0</c:v>
                </c:pt>
                <c:pt idx="3">
                  <c:v>7.8459747124068873</c:v>
                </c:pt>
                <c:pt idx="4">
                  <c:v>0</c:v>
                </c:pt>
                <c:pt idx="5">
                  <c:v>0</c:v>
                </c:pt>
                <c:pt idx="6">
                  <c:v>0</c:v>
                </c:pt>
                <c:pt idx="7">
                  <c:v>0</c:v>
                </c:pt>
                <c:pt idx="8">
                  <c:v>27.684053388551483</c:v>
                </c:pt>
                <c:pt idx="9">
                  <c:v>0</c:v>
                </c:pt>
                <c:pt idx="10">
                  <c:v>0</c:v>
                </c:pt>
                <c:pt idx="11">
                  <c:v>12.333856084405891</c:v>
                </c:pt>
                <c:pt idx="12">
                  <c:v>25.320738910071675</c:v>
                </c:pt>
                <c:pt idx="13">
                  <c:v>19.826417362447078</c:v>
                </c:pt>
                <c:pt idx="14">
                  <c:v>-16.62722488064216</c:v>
                </c:pt>
                <c:pt idx="15">
                  <c:v>56.383637958540433</c:v>
                </c:pt>
                <c:pt idx="16">
                  <c:v>9.5313840880928566</c:v>
                </c:pt>
                <c:pt idx="17">
                  <c:v>-66.415850311058819</c:v>
                </c:pt>
                <c:pt idx="18">
                  <c:v>92.561203029136479</c:v>
                </c:pt>
                <c:pt idx="19">
                  <c:v>-23.236712672298186</c:v>
                </c:pt>
                <c:pt idx="20">
                  <c:v>5.3444638587879361</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1.0921430426691359E-10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-415.02051004923459</c:v>
                </c:pt>
                <c:pt idx="7">
                  <c:v>-415.02051004923459</c:v>
                </c:pt>
                <c:pt idx="8">
                  <c:v>-415.02051004923459</c:v>
                </c:pt>
                <c:pt idx="9">
                  <c:v>-415.02051004923459</c:v>
                </c:pt>
                <c:pt idx="10">
                  <c:v>-548.89449165950248</c:v>
                </c:pt>
                <c:pt idx="11">
                  <c:v>-702.35978765176105</c:v>
                </c:pt>
                <c:pt idx="12">
                  <c:v>-702.35978765176105</c:v>
                </c:pt>
                <c:pt idx="13">
                  <c:v>-702.35978765176105</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4.3347247310521198E-4</c:v>
                </c:pt>
                <c:pt idx="1">
                  <c:v>-3.2420504661345682</c:v>
                </c:pt>
                <c:pt idx="2">
                  <c:v>0.63431175155844066</c:v>
                </c:pt>
                <c:pt idx="3">
                  <c:v>-24.159320897557933</c:v>
                </c:pt>
                <c:pt idx="4">
                  <c:v>-160.57836651000963</c:v>
                </c:pt>
                <c:pt idx="5">
                  <c:v>-152.81608490634082</c:v>
                </c:pt>
                <c:pt idx="6">
                  <c:v>-258.381610674483</c:v>
                </c:pt>
                <c:pt idx="7">
                  <c:v>-185.07477528328542</c:v>
                </c:pt>
                <c:pt idx="8">
                  <c:v>-149.75083916817715</c:v>
                </c:pt>
                <c:pt idx="9">
                  <c:v>-225.56639510465061</c:v>
                </c:pt>
                <c:pt idx="10">
                  <c:v>-277.59541582012923</c:v>
                </c:pt>
                <c:pt idx="11">
                  <c:v>340.41959501971428</c:v>
                </c:pt>
                <c:pt idx="12">
                  <c:v>367.50542865917464</c:v>
                </c:pt>
                <c:pt idx="13">
                  <c:v>385.70412663144361</c:v>
                </c:pt>
                <c:pt idx="14">
                  <c:v>752.1737358442075</c:v>
                </c:pt>
                <c:pt idx="15">
                  <c:v>1187.7347477843759</c:v>
                </c:pt>
                <c:pt idx="16">
                  <c:v>2154.029533086908</c:v>
                </c:pt>
                <c:pt idx="17">
                  <c:v>2330.9234186703898</c:v>
                </c:pt>
                <c:pt idx="18">
                  <c:v>2205.9296934502236</c:v>
                </c:pt>
                <c:pt idx="19">
                  <c:v>2115.1517777449926</c:v>
                </c:pt>
                <c:pt idx="20">
                  <c:v>2151.5958050290906</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92.820434379999995</c:v>
                </c:pt>
                <c:pt idx="15">
                  <c:v>457.6682032299999</c:v>
                </c:pt>
                <c:pt idx="16">
                  <c:v>404.37505461000012</c:v>
                </c:pt>
                <c:pt idx="17">
                  <c:v>404.37505461000012</c:v>
                </c:pt>
                <c:pt idx="18">
                  <c:v>488.04897046000008</c:v>
                </c:pt>
                <c:pt idx="19">
                  <c:v>386.76095770000006</c:v>
                </c:pt>
                <c:pt idx="20">
                  <c:v>386.76095770000006</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-125.75845548000007</c:v>
                </c:pt>
                <c:pt idx="17">
                  <c:v>-125.75845548000007</c:v>
                </c:pt>
                <c:pt idx="18">
                  <c:v>347.00976455</c:v>
                </c:pt>
                <c:pt idx="19">
                  <c:v>347.00976455</c:v>
                </c:pt>
                <c:pt idx="20">
                  <c:v>347.00976455</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-2850</c:v>
                </c:pt>
                <c:pt idx="7">
                  <c:v>-2850</c:v>
                </c:pt>
                <c:pt idx="8">
                  <c:v>-2850</c:v>
                </c:pt>
                <c:pt idx="9">
                  <c:v>-2850</c:v>
                </c:pt>
                <c:pt idx="10">
                  <c:v>-3600</c:v>
                </c:pt>
                <c:pt idx="11">
                  <c:v>-4422.5</c:v>
                </c:pt>
                <c:pt idx="12">
                  <c:v>-4422.5</c:v>
                </c:pt>
                <c:pt idx="13">
                  <c:v>-4422.5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283</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8" t="s">
        <v>247</v>
      </c>
      <c r="C2" s="98"/>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9"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100"/>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9"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100"/>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9"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100"/>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9"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100"/>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9"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100"/>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9"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100"/>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9"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100"/>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9"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100"/>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9"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100"/>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9"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100"/>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9"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100"/>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9"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100"/>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9"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100"/>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9"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100"/>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9"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100"/>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9"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100"/>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tabSelected="1"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High DER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11954.013207258167</v>
      </c>
      <c r="J13" s="14">
        <f>SUMIFS(BuildCost_1!C:C,BuildCost_1!$A:$A,$B$10)/1000</f>
        <v>0</v>
      </c>
      <c r="K13" s="14">
        <f>SUMIFS(BuildCost_1!D:D,BuildCost_1!$A:$A,$B$10)/1000</f>
        <v>236.86404623101794</v>
      </c>
      <c r="L13" s="14">
        <f>SUMIFS(BuildCost_1!E:E,BuildCost_1!$A:$A,$B$10)/1000</f>
        <v>251.1697896332702</v>
      </c>
      <c r="M13" s="14">
        <f>SUMIFS(BuildCost_1!F:F,BuildCost_1!$A:$A,$B$10)/1000</f>
        <v>268.16790935178921</v>
      </c>
      <c r="N13" s="14">
        <f>SUMIFS(BuildCost_1!G:G,BuildCost_1!$A:$A,$B$10)/1000</f>
        <v>296.00837212274524</v>
      </c>
      <c r="O13" s="14">
        <f>SUMIFS(BuildCost_1!H:H,BuildCost_1!$A:$A,$B$10)/1000</f>
        <v>431.3827282751804</v>
      </c>
      <c r="P13" s="14">
        <f>SUMIFS(BuildCost_1!I:I,BuildCost_1!$A:$A,$B$10)/1000</f>
        <v>599.24065134531861</v>
      </c>
      <c r="Q13" s="14">
        <f>SUMIFS(BuildCost_1!J:J,BuildCost_1!$A:$A,$B$10)/1000</f>
        <v>836.69478111637841</v>
      </c>
      <c r="R13" s="14">
        <f>SUMIFS(BuildCost_1!K:K,BuildCost_1!$A:$A,$B$10)/1000</f>
        <v>995.50178095391652</v>
      </c>
      <c r="S13" s="14">
        <f>SUMIFS(BuildCost_1!L:L,BuildCost_1!$A:$A,$B$10)/1000</f>
        <v>998.40561979130894</v>
      </c>
      <c r="T13" s="14">
        <f>SUMIFS(BuildCost_1!M:M,BuildCost_1!$A:$A,$B$10)/1000</f>
        <v>998.40561979130541</v>
      </c>
      <c r="U13" s="14">
        <f>SUMIFS(BuildCost_1!N:N,BuildCost_1!$A:$A,$B$10)/1000</f>
        <v>1366.4220105947745</v>
      </c>
      <c r="V13" s="14">
        <f>SUMIFS(BuildCost_1!O:O,BuildCost_1!$A:$A,$B$10)/1000</f>
        <v>1460.4945227908852</v>
      </c>
      <c r="W13" s="14">
        <f>SUMIFS(BuildCost_1!P:P,BuildCost_1!$A:$A,$B$10)/1000</f>
        <v>1522.6634622735551</v>
      </c>
      <c r="X13" s="14">
        <f>SUMIFS(BuildCost_1!Q:Q,BuildCost_1!$A:$A,$B$10)/1000</f>
        <v>2433.559483984207</v>
      </c>
      <c r="Y13" s="14">
        <f>SUMIFS(BuildCost_1!R:R,BuildCost_1!$A:$A,$B$10)/1000</f>
        <v>2716.7261332683356</v>
      </c>
      <c r="Z13" s="14">
        <f>SUMIFS(BuildCost_1!S:S,BuildCost_1!$A:$A,$B$10)/1000</f>
        <v>2967.899376676025</v>
      </c>
      <c r="AA13" s="14">
        <f>SUMIFS(BuildCost_1!T:T,BuildCost_1!$A:$A,$B$10)/1000</f>
        <v>3017.0533380428078</v>
      </c>
      <c r="AB13" s="14">
        <f>SUMIFS(BuildCost_1!U:U,BuildCost_1!$A:$A,$B$10)/1000</f>
        <v>3323.0523951343439</v>
      </c>
      <c r="AC13" s="14">
        <f>SUMIFS(BuildCost_1!V:V,BuildCost_1!$A:$A,$B$10)/1000</f>
        <v>3423.4576749427383</v>
      </c>
      <c r="AD13" s="14">
        <f>SUMIFS(BuildCost_1!W:W,BuildCost_1!$A:$A,$B$10)/1000</f>
        <v>3481.0855538540932</v>
      </c>
    </row>
    <row r="14" spans="1:30">
      <c r="F14" s="42"/>
      <c r="H14" s="69" t="s">
        <v>101</v>
      </c>
      <c r="I14" s="14">
        <f t="shared" si="0"/>
        <v>35586.202265081687</v>
      </c>
      <c r="J14" s="14">
        <f>SUMIFS(FOMCost_1!C:C,FOMCost_1!$A:$A,$B$10)/1000</f>
        <v>3663.362978585084</v>
      </c>
      <c r="K14" s="14">
        <f>SUMIFS(FOMCost_1!D:D,FOMCost_1!$A:$A,$B$10)/1000</f>
        <v>3462.9362879863129</v>
      </c>
      <c r="L14" s="14">
        <f>SUMIFS(FOMCost_1!E:E,FOMCost_1!$A:$A,$B$10)/1000</f>
        <v>2836.6928691458579</v>
      </c>
      <c r="M14" s="14">
        <f>SUMIFS(FOMCost_1!F:F,FOMCost_1!$A:$A,$B$10)/1000</f>
        <v>4529.9183535960083</v>
      </c>
      <c r="N14" s="14">
        <f>SUMIFS(FOMCost_1!G:G,FOMCost_1!$A:$A,$B$10)/1000</f>
        <v>3410.9460157031749</v>
      </c>
      <c r="O14" s="14">
        <f>SUMIFS(FOMCost_1!H:H,FOMCost_1!$A:$A,$B$10)/1000</f>
        <v>3526.231531271761</v>
      </c>
      <c r="P14" s="14">
        <f>SUMIFS(FOMCost_1!I:I,FOMCost_1!$A:$A,$B$10)/1000</f>
        <v>3807.1297928431331</v>
      </c>
      <c r="Q14" s="14">
        <f>SUMIFS(FOMCost_1!J:J,FOMCost_1!$A:$A,$B$10)/1000</f>
        <v>2976.0763912823795</v>
      </c>
      <c r="R14" s="14">
        <f>SUMIFS(FOMCost_1!K:K,FOMCost_1!$A:$A,$B$10)/1000</f>
        <v>2884.033670466757</v>
      </c>
      <c r="S14" s="14">
        <f>SUMIFS(FOMCost_1!L:L,FOMCost_1!$A:$A,$B$10)/1000</f>
        <v>3467.5617627191441</v>
      </c>
      <c r="T14" s="14">
        <f>SUMIFS(FOMCost_1!M:M,FOMCost_1!$A:$A,$B$10)/1000</f>
        <v>3561.3994863034131</v>
      </c>
      <c r="U14" s="14">
        <f>SUMIFS(FOMCost_1!N:N,FOMCost_1!$A:$A,$B$10)/1000</f>
        <v>3166.8186978038175</v>
      </c>
      <c r="V14" s="14">
        <f>SUMIFS(FOMCost_1!O:O,FOMCost_1!$A:$A,$B$10)/1000</f>
        <v>2604.8436629384541</v>
      </c>
      <c r="W14" s="14">
        <f>SUMIFS(FOMCost_1!P:P,FOMCost_1!$A:$A,$B$10)/1000</f>
        <v>2605.315250538436</v>
      </c>
      <c r="X14" s="14">
        <f>SUMIFS(FOMCost_1!Q:Q,FOMCost_1!$A:$A,$B$10)/1000</f>
        <v>2840.338971365105</v>
      </c>
      <c r="Y14" s="14">
        <f>SUMIFS(FOMCost_1!R:R,FOMCost_1!$A:$A,$B$10)/1000</f>
        <v>3329.1469328554176</v>
      </c>
      <c r="Z14" s="14">
        <f>SUMIFS(FOMCost_1!S:S,FOMCost_1!$A:$A,$B$10)/1000</f>
        <v>4166.1327386910089</v>
      </c>
      <c r="AA14" s="14">
        <f>SUMIFS(FOMCost_1!T:T,FOMCost_1!$A:$A,$B$10)/1000</f>
        <v>3653.6594053545509</v>
      </c>
      <c r="AB14" s="14">
        <f>SUMIFS(FOMCost_1!U:U,FOMCost_1!$A:$A,$B$10)/1000</f>
        <v>2971.6447459362789</v>
      </c>
      <c r="AC14" s="14">
        <f>SUMIFS(FOMCost_1!V:V,FOMCost_1!$A:$A,$B$10)/1000</f>
        <v>3597.3802688072674</v>
      </c>
      <c r="AD14" s="14">
        <f>SUMIFS(FOMCost_1!W:W,FOMCost_1!$A:$A,$B$10)/1000</f>
        <v>2545.1111016366867</v>
      </c>
    </row>
    <row r="15" spans="1:30">
      <c r="F15" s="42"/>
      <c r="H15" s="69" t="s">
        <v>102</v>
      </c>
      <c r="I15" s="14">
        <f t="shared" si="0"/>
        <v>27576.627142188994</v>
      </c>
      <c r="J15" s="14">
        <f>SUMIFS(FuelCost_1!C:C,FuelCost_1!$A:$A,$B$10)/1000</f>
        <v>2379.3924248998956</v>
      </c>
      <c r="K15" s="14">
        <f>SUMIFS(FuelCost_1!D:D,FuelCost_1!$A:$A,$B$10)/1000</f>
        <v>2339.5253184167095</v>
      </c>
      <c r="L15" s="14">
        <f>SUMIFS(FuelCost_1!E:E,FuelCost_1!$A:$A,$B$10)/1000</f>
        <v>2421.4057096233805</v>
      </c>
      <c r="M15" s="14">
        <f>SUMIFS(FuelCost_1!F:F,FuelCost_1!$A:$A,$B$10)/1000</f>
        <v>2333.2830166295898</v>
      </c>
      <c r="N15" s="14">
        <f>SUMIFS(FuelCost_1!G:G,FuelCost_1!$A:$A,$B$10)/1000</f>
        <v>2322.6092593224807</v>
      </c>
      <c r="O15" s="14">
        <f>SUMIFS(FuelCost_1!H:H,FuelCost_1!$A:$A,$B$10)/1000</f>
        <v>2260.3019626303135</v>
      </c>
      <c r="P15" s="14">
        <f>SUMIFS(FuelCost_1!I:I,FuelCost_1!$A:$A,$B$10)/1000</f>
        <v>2446.6652765887761</v>
      </c>
      <c r="Q15" s="14">
        <f>SUMIFS(FuelCost_1!J:J,FuelCost_1!$A:$A,$B$10)/1000</f>
        <v>2291.8413568644892</v>
      </c>
      <c r="R15" s="14">
        <f>SUMIFS(FuelCost_1!K:K,FuelCost_1!$A:$A,$B$10)/1000</f>
        <v>2194.1793230749754</v>
      </c>
      <c r="S15" s="14">
        <f>SUMIFS(FuelCost_1!L:L,FuelCost_1!$A:$A,$B$10)/1000</f>
        <v>2318.5302226934555</v>
      </c>
      <c r="T15" s="14">
        <f>SUMIFS(FuelCost_1!M:M,FuelCost_1!$A:$A,$B$10)/1000</f>
        <v>2323.3802894211635</v>
      </c>
      <c r="U15" s="14">
        <f>SUMIFS(FuelCost_1!N:N,FuelCost_1!$A:$A,$B$10)/1000</f>
        <v>2817.1507544635488</v>
      </c>
      <c r="V15" s="14">
        <f>SUMIFS(FuelCost_1!O:O,FuelCost_1!$A:$A,$B$10)/1000</f>
        <v>2823.3305911954135</v>
      </c>
      <c r="W15" s="14">
        <f>SUMIFS(FuelCost_1!P:P,FuelCost_1!$A:$A,$B$10)/1000</f>
        <v>2737.9998109086673</v>
      </c>
      <c r="X15" s="14">
        <f>SUMIFS(FuelCost_1!Q:Q,FuelCost_1!$A:$A,$B$10)/1000</f>
        <v>2432.2840689782051</v>
      </c>
      <c r="Y15" s="14">
        <f>SUMIFS(FuelCost_1!R:R,FuelCost_1!$A:$A,$B$10)/1000</f>
        <v>2451.4003722199323</v>
      </c>
      <c r="Z15" s="14">
        <f>SUMIFS(FuelCost_1!S:S,FuelCost_1!$A:$A,$B$10)/1000</f>
        <v>3918.3932621303461</v>
      </c>
      <c r="AA15" s="14">
        <f>SUMIFS(FuelCost_1!T:T,FuelCost_1!$A:$A,$B$10)/1000</f>
        <v>3441.8345474740649</v>
      </c>
      <c r="AB15" s="14">
        <f>SUMIFS(FuelCost_1!U:U,FuelCost_1!$A:$A,$B$10)/1000</f>
        <v>3591.8994650237969</v>
      </c>
      <c r="AC15" s="14">
        <f>SUMIFS(FuelCost_1!V:V,FuelCost_1!$A:$A,$B$10)/1000</f>
        <v>4034.9120877280402</v>
      </c>
      <c r="AD15" s="14">
        <f>SUMIFS(FuelCost_1!W:W,FuelCost_1!$A:$A,$B$10)/1000</f>
        <v>4083.2084527226007</v>
      </c>
    </row>
    <row r="16" spans="1:30">
      <c r="F16" s="42"/>
      <c r="H16" s="69" t="s">
        <v>103</v>
      </c>
      <c r="I16" s="14">
        <f t="shared" si="0"/>
        <v>7533.0151011957832</v>
      </c>
      <c r="J16" s="14">
        <f>SUMIFS(VOMCost_1!C:C,VOMCost_1!$A:$A,$B$10)/1000</f>
        <v>753.85978344538273</v>
      </c>
      <c r="K16" s="14">
        <f>SUMIFS(VOMCost_1!D:D,VOMCost_1!$A:$A,$B$10)/1000</f>
        <v>729.47477954705914</v>
      </c>
      <c r="L16" s="14">
        <f>SUMIFS(VOMCost_1!E:E,VOMCost_1!$A:$A,$B$10)/1000</f>
        <v>723.85823243314405</v>
      </c>
      <c r="M16" s="14">
        <f>SUMIFS(VOMCost_1!F:F,VOMCost_1!$A:$A,$B$10)/1000</f>
        <v>728.89866232728298</v>
      </c>
      <c r="N16" s="14">
        <f>SUMIFS(VOMCost_1!G:G,VOMCost_1!$A:$A,$B$10)/1000</f>
        <v>707.51705815222965</v>
      </c>
      <c r="O16" s="14">
        <f>SUMIFS(VOMCost_1!H:H,VOMCost_1!$A:$A,$B$10)/1000</f>
        <v>703.13353579231023</v>
      </c>
      <c r="P16" s="14">
        <f>SUMIFS(VOMCost_1!I:I,VOMCost_1!$A:$A,$B$10)/1000</f>
        <v>681.69681850026518</v>
      </c>
      <c r="Q16" s="14">
        <f>SUMIFS(VOMCost_1!J:J,VOMCost_1!$A:$A,$B$10)/1000</f>
        <v>693.3485129767181</v>
      </c>
      <c r="R16" s="14">
        <f>SUMIFS(VOMCost_1!K:K,VOMCost_1!$A:$A,$B$10)/1000</f>
        <v>678.92330854556724</v>
      </c>
      <c r="S16" s="14">
        <f>SUMIFS(VOMCost_1!L:L,VOMCost_1!$A:$A,$B$10)/1000</f>
        <v>669.53218428283617</v>
      </c>
      <c r="T16" s="14">
        <f>SUMIFS(VOMCost_1!M:M,VOMCost_1!$A:$A,$B$10)/1000</f>
        <v>667.40113326264441</v>
      </c>
      <c r="U16" s="14">
        <f>SUMIFS(VOMCost_1!N:N,VOMCost_1!$A:$A,$B$10)/1000</f>
        <v>682.06958306928323</v>
      </c>
      <c r="V16" s="14">
        <f>SUMIFS(VOMCost_1!O:O,VOMCost_1!$A:$A,$B$10)/1000</f>
        <v>680.31680931173992</v>
      </c>
      <c r="W16" s="14">
        <f>SUMIFS(VOMCost_1!P:P,VOMCost_1!$A:$A,$B$10)/1000</f>
        <v>687.52723979265204</v>
      </c>
      <c r="X16" s="14">
        <f>SUMIFS(VOMCost_1!Q:Q,VOMCost_1!$A:$A,$B$10)/1000</f>
        <v>681.91384042938216</v>
      </c>
      <c r="Y16" s="14">
        <f>SUMIFS(VOMCost_1!R:R,VOMCost_1!$A:$A,$B$10)/1000</f>
        <v>688.53224813751274</v>
      </c>
      <c r="Z16" s="14">
        <f>SUMIFS(VOMCost_1!S:S,VOMCost_1!$A:$A,$B$10)/1000</f>
        <v>742.02242451311281</v>
      </c>
      <c r="AA16" s="14">
        <f>SUMIFS(VOMCost_1!T:T,VOMCost_1!$A:$A,$B$10)/1000</f>
        <v>752.44827583221388</v>
      </c>
      <c r="AB16" s="14">
        <f>SUMIFS(VOMCost_1!U:U,VOMCost_1!$A:$A,$B$10)/1000</f>
        <v>771.21804289465865</v>
      </c>
      <c r="AC16" s="14">
        <f>SUMIFS(VOMCost_1!V:V,VOMCost_1!$A:$A,$B$10)/1000</f>
        <v>788.42431236172604</v>
      </c>
      <c r="AD16" s="14">
        <f>SUMIFS(VOMCost_1!W:W,VOMCost_1!$A:$A,$B$10)/1000</f>
        <v>795.44250845720978</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133.60880429182103</v>
      </c>
      <c r="J18" s="14">
        <f>SUMIFS(DSPCost_1!C:C,DSPCost_1!$A:$A,$B$10)/1000</f>
        <v>0</v>
      </c>
      <c r="K18" s="14">
        <f>SUMIFS(DSPCost_1!D:D,DSPCost_1!$A:$A,$B$10)/1000</f>
        <v>0</v>
      </c>
      <c r="L18" s="14">
        <f>SUMIFS(DSPCost_1!E:E,DSPCost_1!$A:$A,$B$10)/1000</f>
        <v>0</v>
      </c>
      <c r="M18" s="14">
        <f>SUMIFS(DSPCost_1!F:F,DSPCost_1!$A:$A,$B$10)/1000</f>
        <v>8.3012376277506235</v>
      </c>
      <c r="N18" s="14">
        <f>SUMIFS(DSPCost_1!G:G,DSPCost_1!$A:$A,$B$10)/1000</f>
        <v>0</v>
      </c>
      <c r="O18" s="14">
        <f>SUMIFS(DSPCost_1!H:H,DSPCost_1!$A:$A,$B$10)/1000</f>
        <v>0</v>
      </c>
      <c r="P18" s="14">
        <f>SUMIFS(DSPCost_1!I:I,DSPCost_1!$A:$A,$B$10)/1000</f>
        <v>0</v>
      </c>
      <c r="Q18" s="14">
        <f>SUMIFS(DSPCost_1!J:J,DSPCost_1!$A:$A,$B$10)/1000</f>
        <v>0</v>
      </c>
      <c r="R18" s="14">
        <f>SUMIFS(DSPCost_1!K:K,DSPCost_1!$A:$A,$B$10)/1000</f>
        <v>27.684053388551483</v>
      </c>
      <c r="S18" s="14">
        <f>SUMIFS(DSPCost_1!L:L,DSPCost_1!$A:$A,$B$10)/1000</f>
        <v>0</v>
      </c>
      <c r="T18" s="14">
        <f>SUMIFS(DSPCost_1!M:M,DSPCost_1!$A:$A,$B$10)/1000</f>
        <v>0</v>
      </c>
      <c r="U18" s="14">
        <f>SUMIFS(DSPCost_1!N:N,DSPCost_1!$A:$A,$B$10)/1000</f>
        <v>12.333856084405891</v>
      </c>
      <c r="V18" s="14">
        <f>SUMIFS(DSPCost_1!O:O,DSPCost_1!$A:$A,$B$10)/1000</f>
        <v>25.320738910071675</v>
      </c>
      <c r="W18" s="14">
        <f>SUMIFS(DSPCost_1!P:P,DSPCost_1!$A:$A,$B$10)/1000</f>
        <v>19.826417362447078</v>
      </c>
      <c r="X18" s="14">
        <f>SUMIFS(DSPCost_1!Q:Q,DSPCost_1!$A:$A,$B$10)/1000</f>
        <v>22.864032282327763</v>
      </c>
      <c r="Y18" s="14">
        <f>SUMIFS(DSPCost_1!R:R,DSPCost_1!$A:$A,$B$10)/1000</f>
        <v>56.383637958540433</v>
      </c>
      <c r="Z18" s="14">
        <f>SUMIFS(DSPCost_1!S:S,DSPCost_1!$A:$A,$B$10)/1000</f>
        <v>26.94851731713457</v>
      </c>
      <c r="AA18" s="14">
        <f>SUMIFS(DSPCost_1!T:T,DSPCost_1!$A:$A,$B$10)/1000</f>
        <v>45.819347551034809</v>
      </c>
      <c r="AB18" s="14">
        <f>SUMIFS(DSPCost_1!U:U,DSPCost_1!$A:$A,$B$10)/1000</f>
        <v>92.561203029136479</v>
      </c>
      <c r="AC18" s="14">
        <f>SUMIFS(DSPCost_1!V:V,DSPCost_1!$A:$A,$B$10)/1000</f>
        <v>20.623478442284625</v>
      </c>
      <c r="AD18" s="14">
        <f>SUMIFS(DSPCost_1!W:W,DSPCost_1!$A:$A,$B$10)/1000</f>
        <v>10.680541796266777</v>
      </c>
    </row>
    <row r="19" spans="1:31">
      <c r="F19" s="42"/>
      <c r="H19" s="69" t="s">
        <v>106</v>
      </c>
      <c r="I19" s="14">
        <f t="shared" si="0"/>
        <v>1329.4773428769063</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0.52750464877098413</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84270.491009751015</v>
      </c>
      <c r="J21" s="79">
        <f t="shared" ref="J21:AD21" si="2">SUM(J13:J20)</f>
        <v>6796.6151869303631</v>
      </c>
      <c r="K21" s="79">
        <f t="shared" si="2"/>
        <v>6897.9527340857794</v>
      </c>
      <c r="L21" s="79">
        <f t="shared" si="2"/>
        <v>6516.9033275190932</v>
      </c>
      <c r="M21" s="16">
        <f t="shared" si="2"/>
        <v>7884.7501540034727</v>
      </c>
      <c r="N21" s="16">
        <f t="shared" si="2"/>
        <v>6753.2616797716828</v>
      </c>
      <c r="O21" s="16">
        <f t="shared" si="2"/>
        <v>6937.2307324406165</v>
      </c>
      <c r="P21" s="16">
        <f t="shared" si="2"/>
        <v>7550.9135137485455</v>
      </c>
      <c r="Q21" s="16">
        <f t="shared" si="2"/>
        <v>6978.7733441446444</v>
      </c>
      <c r="R21" s="16">
        <f t="shared" si="2"/>
        <v>7068.9505130693942</v>
      </c>
      <c r="S21" s="16">
        <f t="shared" si="2"/>
        <v>7545.0918661516334</v>
      </c>
      <c r="T21" s="16">
        <f t="shared" si="2"/>
        <v>7627.7232554619677</v>
      </c>
      <c r="U21" s="16">
        <f t="shared" si="2"/>
        <v>8600.7850839186813</v>
      </c>
      <c r="V21" s="16">
        <f t="shared" si="2"/>
        <v>7634.6522678752362</v>
      </c>
      <c r="W21" s="16">
        <f t="shared" si="2"/>
        <v>7594.8620226034473</v>
      </c>
      <c r="X21" s="16">
        <f t="shared" si="2"/>
        <v>9258.0855016769274</v>
      </c>
      <c r="Y21" s="16">
        <f t="shared" si="2"/>
        <v>9373.4922438161757</v>
      </c>
      <c r="Z21" s="16">
        <f t="shared" si="2"/>
        <v>12105.264559893831</v>
      </c>
      <c r="AA21" s="16">
        <f t="shared" si="2"/>
        <v>10926.995888725723</v>
      </c>
      <c r="AB21" s="16">
        <f t="shared" si="2"/>
        <v>10874.362732638483</v>
      </c>
      <c r="AC21" s="16">
        <f t="shared" si="2"/>
        <v>11891.2058034374</v>
      </c>
      <c r="AD21" s="16">
        <f t="shared" si="2"/>
        <v>10932.23663758668</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6920.2169469599994</v>
      </c>
      <c r="R35" s="1">
        <f>SUMIFS(Capacity_1!M:M,Capacity_1!$A:$A,$B$29,Capacity_1!$B:$B,$H35)</f>
        <v>6537.7169469599994</v>
      </c>
      <c r="S35" s="1">
        <f>SUMIFS(Capacity_1!N:N,Capacity_1!$A:$A,$B$29,Capacity_1!$B:$B,$H35)</f>
        <v>6537.7169469599994</v>
      </c>
      <c r="T35" s="1">
        <f>SUMIFS(Capacity_1!O:O,Capacity_1!$A:$A,$B$29,Capacity_1!$B:$B,$H35)</f>
        <v>7843.6516555799999</v>
      </c>
      <c r="U35" s="1">
        <f>SUMIFS(Capacity_1!P:P,Capacity_1!$A:$A,$B$29,Capacity_1!$B:$B,$H35)</f>
        <v>7737.7277265500006</v>
      </c>
      <c r="V35" s="1">
        <f>SUMIFS(Capacity_1!Q:Q,Capacity_1!$A:$A,$B$29,Capacity_1!$B:$B,$H35)</f>
        <v>8161.1616242900009</v>
      </c>
      <c r="W35" s="1">
        <f>SUMIFS(Capacity_1!R:R,Capacity_1!$A:$A,$B$29,Capacity_1!$B:$B,$H35)</f>
        <v>8215.6836809500001</v>
      </c>
      <c r="X35" s="1">
        <f>SUMIFS(Capacity_1!S:S,Capacity_1!$A:$A,$B$29,Capacity_1!$B:$B,$H35)</f>
        <v>9687.571217050001</v>
      </c>
      <c r="Y35" s="1">
        <f>SUMIFS(Capacity_1!T:T,Capacity_1!$A:$A,$B$29,Capacity_1!$B:$B,$H35)</f>
        <v>10886.38290757</v>
      </c>
      <c r="Z35" s="1">
        <f>SUMIFS(Capacity_1!U:U,Capacity_1!$A:$A,$B$29,Capacity_1!$B:$B,$H35)</f>
        <v>11318.879337069999</v>
      </c>
      <c r="AA35" s="1">
        <f>SUMIFS(Capacity_1!V:V,Capacity_1!$A:$A,$B$29,Capacity_1!$B:$B,$H35)</f>
        <v>11989.50028079</v>
      </c>
      <c r="AB35" s="1">
        <f>SUMIFS(Capacity_1!W:W,Capacity_1!$A:$A,$B$29,Capacity_1!$B:$B,$H35)</f>
        <v>11939.475190429999</v>
      </c>
      <c r="AC35" s="1">
        <f>SUMIFS(Capacity_1!X:X,Capacity_1!$A:$A,$B$29,Capacity_1!$B:$B,$H35)</f>
        <v>12446.65830875</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3501.1670341488998</v>
      </c>
      <c r="J37" s="1">
        <f>SUMIFS(Capacity_1!E:E,Capacity_1!$A:$A,$B$29,Capacity_1!$B:$B,$H37)</f>
        <v>3829.7345848572995</v>
      </c>
      <c r="K37" s="1">
        <f>SUMIFS(Capacity_1!F:F,Capacity_1!$A:$A,$B$29,Capacity_1!$B:$B,$H37)</f>
        <v>4678.2527072872999</v>
      </c>
      <c r="L37" s="1">
        <f>SUMIFS(Capacity_1!G:G,Capacity_1!$A:$A,$B$29,Capacity_1!$B:$B,$H37)</f>
        <v>7766.0931169529003</v>
      </c>
      <c r="M37" s="1">
        <f>SUMIFS(Capacity_1!H:H,Capacity_1!$A:$A,$B$29,Capacity_1!$B:$B,$H37)</f>
        <v>8689.1050187268993</v>
      </c>
      <c r="N37" s="1">
        <f>SUMIFS(Capacity_1!I:I,Capacity_1!$A:$A,$B$29,Capacity_1!$B:$B,$H37)</f>
        <v>9490.3696185812987</v>
      </c>
      <c r="O37" s="1">
        <f>SUMIFS(Capacity_1!J:J,Capacity_1!$A:$A,$B$29,Capacity_1!$B:$B,$H37)</f>
        <v>9975.8555240587011</v>
      </c>
      <c r="P37" s="1">
        <f>SUMIFS(Capacity_1!K:K,Capacity_1!$A:$A,$B$29,Capacity_1!$B:$B,$H37)</f>
        <v>10939.657238848202</v>
      </c>
      <c r="Q37" s="1">
        <f>SUMIFS(Capacity_1!L:L,Capacity_1!$A:$A,$B$29,Capacity_1!$B:$B,$H37)</f>
        <v>12254.750672260801</v>
      </c>
      <c r="R37" s="1">
        <f>SUMIFS(Capacity_1!M:M,Capacity_1!$A:$A,$B$29,Capacity_1!$B:$B,$H37)</f>
        <v>13472.0975233349</v>
      </c>
      <c r="S37" s="1">
        <f>SUMIFS(Capacity_1!N:N,Capacity_1!$A:$A,$B$29,Capacity_1!$B:$B,$H37)</f>
        <v>14528.5795080728</v>
      </c>
      <c r="T37" s="1">
        <f>SUMIFS(Capacity_1!O:O,Capacity_1!$A:$A,$B$29,Capacity_1!$B:$B,$H37)</f>
        <v>15249.1561041</v>
      </c>
      <c r="U37" s="1">
        <f>SUMIFS(Capacity_1!P:P,Capacity_1!$A:$A,$B$29,Capacity_1!$B:$B,$H37)</f>
        <v>15917.078613200199</v>
      </c>
      <c r="V37" s="1">
        <f>SUMIFS(Capacity_1!Q:Q,Capacity_1!$A:$A,$B$29,Capacity_1!$B:$B,$H37)</f>
        <v>16670.570103325401</v>
      </c>
      <c r="W37" s="1">
        <f>SUMIFS(Capacity_1!R:R,Capacity_1!$A:$A,$B$29,Capacity_1!$B:$B,$H37)</f>
        <v>17505.298245066599</v>
      </c>
      <c r="X37" s="1">
        <f>SUMIFS(Capacity_1!S:S,Capacity_1!$A:$A,$B$29,Capacity_1!$B:$B,$H37)</f>
        <v>18428.826184320696</v>
      </c>
      <c r="Y37" s="1">
        <f>SUMIFS(Capacity_1!T:T,Capacity_1!$A:$A,$B$29,Capacity_1!$B:$B,$H37)</f>
        <v>19388.704574994801</v>
      </c>
      <c r="Z37" s="1">
        <f>SUMIFS(Capacity_1!U:U,Capacity_1!$A:$A,$B$29,Capacity_1!$B:$B,$H37)</f>
        <v>19919.200881960398</v>
      </c>
      <c r="AA37" s="1">
        <f>SUMIFS(Capacity_1!V:V,Capacity_1!$A:$A,$B$29,Capacity_1!$B:$B,$H37)</f>
        <v>20899.800864321202</v>
      </c>
      <c r="AB37" s="1">
        <f>SUMIFS(Capacity_1!W:W,Capacity_1!$A:$A,$B$29,Capacity_1!$B:$B,$H37)</f>
        <v>21437.2858775067</v>
      </c>
      <c r="AC37" s="1">
        <f>SUMIFS(Capacity_1!X:X,Capacity_1!$A:$A,$B$29,Capacity_1!$B:$B,$H37)</f>
        <v>21963.008690184299</v>
      </c>
    </row>
    <row r="38" spans="1:30">
      <c r="H38" s="76" t="s">
        <v>118</v>
      </c>
      <c r="I38" s="1">
        <f>SUMIFS(Capacity_1!D:D,Capacity_1!$A:$A,$B$29,Capacity_1!$B:$B,$H38)</f>
        <v>2401.1670341491736</v>
      </c>
      <c r="J38" s="1">
        <f>SUMIFS(Capacity_1!E:E,Capacity_1!$A:$A,$B$29,Capacity_1!$B:$B,$H38)</f>
        <v>3178.3669242366532</v>
      </c>
      <c r="K38" s="1">
        <f>SUMIFS(Capacity_1!F:F,Capacity_1!$A:$A,$B$29,Capacity_1!$B:$B,$H38)</f>
        <v>3490.4882595092859</v>
      </c>
      <c r="L38" s="1">
        <f>SUMIFS(Capacity_1!G:G,Capacity_1!$A:$A,$B$29,Capacity_1!$B:$B,$H38)</f>
        <v>3620.3118360498179</v>
      </c>
      <c r="M38" s="1">
        <f>SUMIFS(Capacity_1!H:H,Capacity_1!$A:$A,$B$29,Capacity_1!$B:$B,$H38)</f>
        <v>3900.5969771224027</v>
      </c>
      <c r="N38" s="1">
        <f>SUMIFS(Capacity_1!I:I,Capacity_1!$A:$A,$B$29,Capacity_1!$B:$B,$H38)</f>
        <v>4286.1715801490463</v>
      </c>
      <c r="O38" s="1">
        <f>SUMIFS(Capacity_1!J:J,Capacity_1!$A:$A,$B$29,Capacity_1!$B:$B,$H38)</f>
        <v>4770.332540516195</v>
      </c>
      <c r="P38" s="1">
        <f>SUMIFS(Capacity_1!K:K,Capacity_1!$A:$A,$B$29,Capacity_1!$B:$B,$H38)</f>
        <v>5627.2066680118114</v>
      </c>
      <c r="Q38" s="1">
        <f>SUMIFS(Capacity_1!L:L,Capacity_1!$A:$A,$B$29,Capacity_1!$B:$B,$H38)</f>
        <v>6797.5447684126739</v>
      </c>
      <c r="R38" s="1">
        <f>SUMIFS(Capacity_1!M:M,Capacity_1!$A:$A,$B$29,Capacity_1!$B:$B,$H38)</f>
        <v>7986.0442002976706</v>
      </c>
      <c r="S38" s="1">
        <f>SUMIFS(Capacity_1!N:N,Capacity_1!$A:$A,$B$29,Capacity_1!$B:$B,$H38)</f>
        <v>9092.3573205402299</v>
      </c>
      <c r="T38" s="1">
        <f>SUMIFS(Capacity_1!O:O,Capacity_1!$A:$A,$B$29,Capacity_1!$B:$B,$H38)</f>
        <v>9985.0320672866274</v>
      </c>
      <c r="U38" s="1">
        <f>SUMIFS(Capacity_1!P:P,Capacity_1!$A:$A,$B$29,Capacity_1!$B:$B,$H38)</f>
        <v>10927.47875984645</v>
      </c>
      <c r="V38" s="1">
        <f>SUMIFS(Capacity_1!Q:Q,Capacity_1!$A:$A,$B$29,Capacity_1!$B:$B,$H38)</f>
        <v>11986.390742621596</v>
      </c>
      <c r="W38" s="1">
        <f>SUMIFS(Capacity_1!R:R,Capacity_1!$A:$A,$B$29,Capacity_1!$B:$B,$H38)</f>
        <v>12926.200219502727</v>
      </c>
      <c r="X38" s="1">
        <f>SUMIFS(Capacity_1!S:S,Capacity_1!$A:$A,$B$29,Capacity_1!$B:$B,$H38)</f>
        <v>13870.698882106579</v>
      </c>
      <c r="Y38" s="1">
        <f>SUMIFS(Capacity_1!T:T,Capacity_1!$A:$A,$B$29,Capacity_1!$B:$B,$H38)</f>
        <v>15018.779374111135</v>
      </c>
      <c r="Z38" s="1">
        <f>SUMIFS(Capacity_1!U:U,Capacity_1!$A:$A,$B$29,Capacity_1!$B:$B,$H38)</f>
        <v>16037.114243903256</v>
      </c>
      <c r="AA38" s="1">
        <f>SUMIFS(Capacity_1!V:V,Capacity_1!$A:$A,$B$29,Capacity_1!$B:$B,$H38)</f>
        <v>16996.113318809097</v>
      </c>
      <c r="AB38" s="1">
        <f>SUMIFS(Capacity_1!W:W,Capacity_1!$A:$A,$B$29,Capacity_1!$B:$B,$H38)</f>
        <v>18121.497995565176</v>
      </c>
      <c r="AC38" s="1">
        <f>SUMIFS(Capacity_1!X:X,Capacity_1!$A:$A,$B$29,Capacity_1!$B:$B,$H38)</f>
        <v>19289.811193629685</v>
      </c>
    </row>
    <row r="39" spans="1:30">
      <c r="H39" s="76" t="s">
        <v>119</v>
      </c>
      <c r="I39" s="1">
        <f>SUMIFS(Capacity_1!D:D,Capacity_1!$A:$A,$B$29,Capacity_1!$B:$B,$H39)</f>
        <v>9005.4579999999987</v>
      </c>
      <c r="J39" s="1">
        <f>SUMIFS(Capacity_1!E:E,Capacity_1!$A:$A,$B$29,Capacity_1!$B:$B,$H39)</f>
        <v>10092.657999999999</v>
      </c>
      <c r="K39" s="1">
        <f>SUMIFS(Capacity_1!F:F,Capacity_1!$A:$A,$B$29,Capacity_1!$B:$B,$H39)</f>
        <v>10193.43086619</v>
      </c>
      <c r="L39" s="1">
        <f>SUMIFS(Capacity_1!G:G,Capacity_1!$A:$A,$B$29,Capacity_1!$B:$B,$H39)</f>
        <v>10313.819350119998</v>
      </c>
      <c r="M39" s="1">
        <f>SUMIFS(Capacity_1!H:H,Capacity_1!$A:$A,$B$29,Capacity_1!$B:$B,$H39)</f>
        <v>10442.923693109999</v>
      </c>
      <c r="N39" s="1">
        <f>SUMIFS(Capacity_1!I:I,Capacity_1!$A:$A,$B$29,Capacity_1!$B:$B,$H39)</f>
        <v>11248.587561969998</v>
      </c>
      <c r="O39" s="1">
        <f>SUMIFS(Capacity_1!J:J,Capacity_1!$A:$A,$B$29,Capacity_1!$B:$B,$H39)</f>
        <v>11989.186975159999</v>
      </c>
      <c r="P39" s="1">
        <f>SUMIFS(Capacity_1!K:K,Capacity_1!$A:$A,$B$29,Capacity_1!$B:$B,$H39)</f>
        <v>13294.754170079999</v>
      </c>
      <c r="Q39" s="1">
        <f>SUMIFS(Capacity_1!L:L,Capacity_1!$A:$A,$B$29,Capacity_1!$B:$B,$H39)</f>
        <v>13728.528914049997</v>
      </c>
      <c r="R39" s="1">
        <f>SUMIFS(Capacity_1!M:M,Capacity_1!$A:$A,$B$29,Capacity_1!$B:$B,$H39)</f>
        <v>13704.232934199998</v>
      </c>
      <c r="S39" s="1">
        <f>SUMIFS(Capacity_1!N:N,Capacity_1!$A:$A,$B$29,Capacity_1!$B:$B,$H39)</f>
        <v>13704.232934199998</v>
      </c>
      <c r="T39" s="1">
        <f>SUMIFS(Capacity_1!O:O,Capacity_1!$A:$A,$B$29,Capacity_1!$B:$B,$H39)</f>
        <v>14494.232934199998</v>
      </c>
      <c r="U39" s="1">
        <f>SUMIFS(Capacity_1!P:P,Capacity_1!$A:$A,$B$29,Capacity_1!$B:$B,$H39)</f>
        <v>14215.532934199999</v>
      </c>
      <c r="V39" s="1">
        <f>SUMIFS(Capacity_1!Q:Q,Capacity_1!$A:$A,$B$29,Capacity_1!$B:$B,$H39)</f>
        <v>14215.532934199999</v>
      </c>
      <c r="W39" s="1">
        <f>SUMIFS(Capacity_1!R:R,Capacity_1!$A:$A,$B$29,Capacity_1!$B:$B,$H39)</f>
        <v>20595.367690489998</v>
      </c>
      <c r="X39" s="1">
        <f>SUMIFS(Capacity_1!S:S,Capacity_1!$A:$A,$B$29,Capacity_1!$B:$B,$H39)</f>
        <v>20806.345171779998</v>
      </c>
      <c r="Y39" s="1">
        <f>SUMIFS(Capacity_1!T:T,Capacity_1!$A:$A,$B$29,Capacity_1!$B:$B,$H39)</f>
        <v>21022.897867809999</v>
      </c>
      <c r="Z39" s="1">
        <f>SUMIFS(Capacity_1!U:U,Capacity_1!$A:$A,$B$29,Capacity_1!$B:$B,$H39)</f>
        <v>21022.897867809999</v>
      </c>
      <c r="AA39" s="1">
        <f>SUMIFS(Capacity_1!V:V,Capacity_1!$A:$A,$B$29,Capacity_1!$B:$B,$H39)</f>
        <v>21186.78507057</v>
      </c>
      <c r="AB39" s="1">
        <f>SUMIFS(Capacity_1!W:W,Capacity_1!$A:$A,$B$29,Capacity_1!$B:$B,$H39)</f>
        <v>21516.248312390002</v>
      </c>
      <c r="AC39" s="1">
        <f>SUMIFS(Capacity_1!X:X,Capacity_1!$A:$A,$B$29,Capacity_1!$B:$B,$H39)</f>
        <v>21467.948312380002</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6061.7110000000011</v>
      </c>
      <c r="N40" s="1">
        <f>SUMIFS(Capacity_1!I:I,Capacity_1!$A:$A,$B$29,Capacity_1!$B:$B,$H40)</f>
        <v>6352.5936489600008</v>
      </c>
      <c r="O40" s="1">
        <f>SUMIFS(Capacity_1!J:J,Capacity_1!$A:$A,$B$29,Capacity_1!$B:$B,$H40)</f>
        <v>7189.1153563800008</v>
      </c>
      <c r="P40" s="1">
        <f>SUMIFS(Capacity_1!K:K,Capacity_1!$A:$A,$B$29,Capacity_1!$B:$B,$H40)</f>
        <v>8010.8823952200009</v>
      </c>
      <c r="Q40" s="1">
        <f>SUMIFS(Capacity_1!L:L,Capacity_1!$A:$A,$B$29,Capacity_1!$B:$B,$H40)</f>
        <v>9072.8259096700003</v>
      </c>
      <c r="R40" s="1">
        <f>SUMIFS(Capacity_1!M:M,Capacity_1!$A:$A,$B$29,Capacity_1!$B:$B,$H40)</f>
        <v>9072.8259096700003</v>
      </c>
      <c r="S40" s="1">
        <f>SUMIFS(Capacity_1!N:N,Capacity_1!$A:$A,$B$29,Capacity_1!$B:$B,$H40)</f>
        <v>9072.8259096700003</v>
      </c>
      <c r="T40" s="1">
        <f>SUMIFS(Capacity_1!O:O,Capacity_1!$A:$A,$B$29,Capacity_1!$B:$B,$H40)</f>
        <v>10287.82590967</v>
      </c>
      <c r="U40" s="1">
        <f>SUMIFS(Capacity_1!P:P,Capacity_1!$A:$A,$B$29,Capacity_1!$B:$B,$H40)</f>
        <v>11155.94761537</v>
      </c>
      <c r="V40" s="1">
        <f>SUMIFS(Capacity_1!Q:Q,Capacity_1!$A:$A,$B$29,Capacity_1!$B:$B,$H40)</f>
        <v>11155.94761537</v>
      </c>
      <c r="W40" s="1">
        <f>SUMIFS(Capacity_1!R:R,Capacity_1!$A:$A,$B$29,Capacity_1!$B:$B,$H40)</f>
        <v>11621.65311924</v>
      </c>
      <c r="X40" s="1">
        <f>SUMIFS(Capacity_1!S:S,Capacity_1!$A:$A,$B$29,Capacity_1!$B:$B,$H40)</f>
        <v>11621.65311924</v>
      </c>
      <c r="Y40" s="1">
        <f>SUMIFS(Capacity_1!T:T,Capacity_1!$A:$A,$B$29,Capacity_1!$B:$B,$H40)</f>
        <v>12132.873828220001</v>
      </c>
      <c r="Z40" s="1">
        <f>SUMIFS(Capacity_1!U:U,Capacity_1!$A:$A,$B$29,Capacity_1!$B:$B,$H40)</f>
        <v>12132.873828220001</v>
      </c>
      <c r="AA40" s="1">
        <f>SUMIFS(Capacity_1!V:V,Capacity_1!$A:$A,$B$29,Capacity_1!$B:$B,$H40)</f>
        <v>12132.873828220001</v>
      </c>
      <c r="AB40" s="1">
        <f>SUMIFS(Capacity_1!W:W,Capacity_1!$A:$A,$B$29,Capacity_1!$B:$B,$H40)</f>
        <v>12132.873828220001</v>
      </c>
      <c r="AC40" s="1">
        <f>SUMIFS(Capacity_1!X:X,Capacity_1!$A:$A,$B$29,Capacity_1!$B:$B,$H40)</f>
        <v>12132.873828220001</v>
      </c>
    </row>
    <row r="41" spans="1:30">
      <c r="H41" s="77" t="s">
        <v>121</v>
      </c>
      <c r="I41" s="1">
        <f>SUMIFS(Capacity_1!D:D,Capacity_1!$A:$A,$B$29,Capacity_1!$B:$B,$H41)</f>
        <v>14260.350264579829</v>
      </c>
      <c r="J41" s="1">
        <f>SUMIFS(Capacity_1!E:E,Capacity_1!$A:$A,$B$29,Capacity_1!$B:$B,$H41)</f>
        <v>15516.737553327277</v>
      </c>
      <c r="K41" s="1">
        <f>SUMIFS(Capacity_1!F:F,Capacity_1!$A:$A,$B$29,Capacity_1!$B:$B,$H41)</f>
        <v>16672.718528486843</v>
      </c>
      <c r="L41" s="1">
        <f>SUMIFS(Capacity_1!G:G,Capacity_1!$A:$A,$B$29,Capacity_1!$B:$B,$H41)</f>
        <v>17746.097343661975</v>
      </c>
      <c r="M41" s="1">
        <f>SUMIFS(Capacity_1!H:H,Capacity_1!$A:$A,$B$29,Capacity_1!$B:$B,$H41)</f>
        <v>18675.159189176415</v>
      </c>
      <c r="N41" s="1">
        <f>SUMIFS(Capacity_1!I:I,Capacity_1!$A:$A,$B$29,Capacity_1!$B:$B,$H41)</f>
        <v>19670.82606711593</v>
      </c>
      <c r="O41" s="1">
        <f>SUMIFS(Capacity_1!J:J,Capacity_1!$A:$A,$B$29,Capacity_1!$B:$B,$H41)</f>
        <v>20794.007994863918</v>
      </c>
      <c r="P41" s="1">
        <f>SUMIFS(Capacity_1!K:K,Capacity_1!$A:$A,$B$29,Capacity_1!$B:$B,$H41)</f>
        <v>21862.668063896155</v>
      </c>
      <c r="Q41" s="1">
        <f>SUMIFS(Capacity_1!L:L,Capacity_1!$A:$A,$B$29,Capacity_1!$B:$B,$H41)</f>
        <v>22874.355597237362</v>
      </c>
      <c r="R41" s="1">
        <f>SUMIFS(Capacity_1!M:M,Capacity_1!$A:$A,$B$29,Capacity_1!$B:$B,$H41)</f>
        <v>24119.41195181739</v>
      </c>
      <c r="S41" s="1">
        <f>SUMIFS(Capacity_1!N:N,Capacity_1!$A:$A,$B$29,Capacity_1!$B:$B,$H41)</f>
        <v>25386.838618768397</v>
      </c>
      <c r="T41" s="1">
        <f>SUMIFS(Capacity_1!O:O,Capacity_1!$A:$A,$B$29,Capacity_1!$B:$B,$H41)</f>
        <v>26558.596624904589</v>
      </c>
      <c r="U41" s="1">
        <f>SUMIFS(Capacity_1!P:P,Capacity_1!$A:$A,$B$29,Capacity_1!$B:$B,$H41)</f>
        <v>27700.435944111148</v>
      </c>
      <c r="V41" s="1">
        <f>SUMIFS(Capacity_1!Q:Q,Capacity_1!$A:$A,$B$29,Capacity_1!$B:$B,$H41)</f>
        <v>29226.451655739806</v>
      </c>
      <c r="W41" s="1">
        <f>SUMIFS(Capacity_1!R:R,Capacity_1!$A:$A,$B$29,Capacity_1!$B:$B,$H41)</f>
        <v>30685.005142347309</v>
      </c>
      <c r="X41" s="1">
        <f>SUMIFS(Capacity_1!S:S,Capacity_1!$A:$A,$B$29,Capacity_1!$B:$B,$H41)</f>
        <v>31909.070567964598</v>
      </c>
      <c r="Y41" s="1">
        <f>SUMIFS(Capacity_1!T:T,Capacity_1!$A:$A,$B$29,Capacity_1!$B:$B,$H41)</f>
        <v>33105.809248520622</v>
      </c>
      <c r="Z41" s="1">
        <f>SUMIFS(Capacity_1!U:U,Capacity_1!$A:$A,$B$29,Capacity_1!$B:$B,$H41)</f>
        <v>33955.783356387183</v>
      </c>
      <c r="AA41" s="1">
        <f>SUMIFS(Capacity_1!V:V,Capacity_1!$A:$A,$B$29,Capacity_1!$B:$B,$H41)</f>
        <v>34736.175630131052</v>
      </c>
      <c r="AB41" s="1">
        <f>SUMIFS(Capacity_1!W:W,Capacity_1!$A:$A,$B$29,Capacity_1!$B:$B,$H41)</f>
        <v>35578.728979261752</v>
      </c>
      <c r="AC41" s="1">
        <f>SUMIFS(Capacity_1!X:X,Capacity_1!$A:$A,$B$29,Capacity_1!$B:$B,$H41)</f>
        <v>36502.751980299203</v>
      </c>
    </row>
    <row r="42" spans="1:30">
      <c r="H42" s="69" t="s">
        <v>122</v>
      </c>
      <c r="I42" s="1">
        <f>SUM(I32:I37,I44)</f>
        <v>45144.434692201758</v>
      </c>
      <c r="J42" s="1">
        <f t="shared" ref="J42:AC42" si="3">SUM(J32:J37,J44)</f>
        <v>44799.916287517728</v>
      </c>
      <c r="K42" s="1">
        <f t="shared" si="3"/>
        <v>44033.079407019839</v>
      </c>
      <c r="L42" s="1">
        <f t="shared" si="3"/>
        <v>47162.243001747083</v>
      </c>
      <c r="M42" s="1">
        <f t="shared" si="3"/>
        <v>48122.598727312106</v>
      </c>
      <c r="N42" s="1">
        <f t="shared" si="3"/>
        <v>48965.364315371815</v>
      </c>
      <c r="O42" s="1">
        <f t="shared" si="3"/>
        <v>49490.849108296985</v>
      </c>
      <c r="P42" s="1">
        <f t="shared" si="3"/>
        <v>49415.288021518252</v>
      </c>
      <c r="Q42" s="1">
        <f t="shared" si="3"/>
        <v>49211.596881509155</v>
      </c>
      <c r="R42" s="1">
        <f t="shared" si="3"/>
        <v>49740.078745999162</v>
      </c>
      <c r="S42" s="1">
        <f t="shared" si="3"/>
        <v>50467.628720964778</v>
      </c>
      <c r="T42" s="1">
        <f t="shared" si="3"/>
        <v>49281.448502461055</v>
      </c>
      <c r="U42" s="1">
        <f t="shared" si="3"/>
        <v>49886.005610327687</v>
      </c>
      <c r="V42" s="1">
        <f t="shared" si="3"/>
        <v>51111.338797052726</v>
      </c>
      <c r="W42" s="1">
        <f t="shared" si="3"/>
        <v>46825.193640748563</v>
      </c>
      <c r="X42" s="1">
        <f t="shared" si="3"/>
        <v>48570.794826604404</v>
      </c>
      <c r="Y42" s="1">
        <f t="shared" si="3"/>
        <v>49015.763919013116</v>
      </c>
      <c r="Z42" s="1">
        <f t="shared" si="3"/>
        <v>50027.914407503966</v>
      </c>
      <c r="AA42" s="1">
        <f t="shared" si="3"/>
        <v>51090.529524315389</v>
      </c>
      <c r="AB42" s="1">
        <f t="shared" si="3"/>
        <v>51630.917666453679</v>
      </c>
      <c r="AC42" s="1">
        <f t="shared" si="3"/>
        <v>52716.641005998368</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94189.334398741717</v>
      </c>
      <c r="J51" s="1">
        <f>SUMIFS(Generation_1!D:D,Generation_1!$A:$A,$B$48,Generation_1!$B:$B,$H51)</f>
        <v>90706.379640376021</v>
      </c>
      <c r="K51" s="1">
        <f>SUMIFS(Generation_1!E:E,Generation_1!$A:$A,$B$48,Generation_1!$B:$B,$H51)</f>
        <v>90400.452354200883</v>
      </c>
      <c r="L51" s="1">
        <f>SUMIFS(Generation_1!F:F,Generation_1!$A:$A,$B$48,Generation_1!$B:$B,$H51)</f>
        <v>87315.981502337119</v>
      </c>
      <c r="M51" s="1">
        <f>SUMIFS(Generation_1!G:G,Generation_1!$A:$A,$B$48,Generation_1!$B:$B,$H51)</f>
        <v>87109.959573189</v>
      </c>
      <c r="N51" s="1">
        <f>SUMIFS(Generation_1!H:H,Generation_1!$A:$A,$B$48,Generation_1!$B:$B,$H51)</f>
        <v>83710.999263985519</v>
      </c>
      <c r="O51" s="1">
        <f>SUMIFS(Generation_1!I:I,Generation_1!$A:$A,$B$48,Generation_1!$B:$B,$H51)</f>
        <v>84623.517551399011</v>
      </c>
      <c r="P51" s="1">
        <f>SUMIFS(Generation_1!J:J,Generation_1!$A:$A,$B$48,Generation_1!$B:$B,$H51)</f>
        <v>77485.638920855563</v>
      </c>
      <c r="Q51" s="1">
        <f>SUMIFS(Generation_1!K:K,Generation_1!$A:$A,$B$48,Generation_1!$B:$B,$H51)</f>
        <v>75414.413960021557</v>
      </c>
      <c r="R51" s="1">
        <f>SUMIFS(Generation_1!L:L,Generation_1!$A:$A,$B$48,Generation_1!$B:$B,$H51)</f>
        <v>78397.320709811029</v>
      </c>
      <c r="S51" s="1">
        <f>SUMIFS(Generation_1!M:M,Generation_1!$A:$A,$B$48,Generation_1!$B:$B,$H51)</f>
        <v>77910.727506177616</v>
      </c>
      <c r="T51" s="1">
        <f>SUMIFS(Generation_1!N:N,Generation_1!$A:$A,$B$48,Generation_1!$B:$B,$H51)</f>
        <v>70852.690840988435</v>
      </c>
      <c r="U51" s="1">
        <f>SUMIFS(Generation_1!O:O,Generation_1!$A:$A,$B$48,Generation_1!$B:$B,$H51)</f>
        <v>72051.272377228961</v>
      </c>
      <c r="V51" s="1">
        <f>SUMIFS(Generation_1!P:P,Generation_1!$A:$A,$B$48,Generation_1!$B:$B,$H51)</f>
        <v>71960.851142145257</v>
      </c>
      <c r="W51" s="1">
        <f>SUMIFS(Generation_1!Q:Q,Generation_1!$A:$A,$B$48,Generation_1!$B:$B,$H51)</f>
        <v>46723.765235146551</v>
      </c>
      <c r="X51" s="1">
        <f>SUMIFS(Generation_1!R:R,Generation_1!$A:$A,$B$48,Generation_1!$B:$B,$H51)</f>
        <v>43789.38035514261</v>
      </c>
      <c r="Y51" s="1">
        <f>SUMIFS(Generation_1!S:S,Generation_1!$A:$A,$B$48,Generation_1!$B:$B,$H51)</f>
        <v>37559.743952438206</v>
      </c>
      <c r="Z51" s="1">
        <f>SUMIFS(Generation_1!T:T,Generation_1!$A:$A,$B$48,Generation_1!$B:$B,$H51)</f>
        <v>37967.441248426883</v>
      </c>
      <c r="AA51" s="1">
        <f>SUMIFS(Generation_1!U:U,Generation_1!$A:$A,$B$48,Generation_1!$B:$B,$H51)</f>
        <v>38118.746110255197</v>
      </c>
      <c r="AB51" s="1">
        <f>SUMIFS(Generation_1!V:V,Generation_1!$A:$A,$B$48,Generation_1!$B:$B,$H51)</f>
        <v>38154.944703570727</v>
      </c>
      <c r="AC51" s="1">
        <f>SUMIFS(Generation_1!W:W,Generation_1!$A:$A,$B$48,Generation_1!$B:$B,$H51)</f>
        <v>38217.557253572391</v>
      </c>
      <c r="AE51" s="64"/>
      <c r="AF51" s="64"/>
    </row>
    <row r="52" spans="8:32">
      <c r="H52" s="69" t="s">
        <v>113</v>
      </c>
      <c r="I52" s="1">
        <f>SUMIFS(Generation_1!C:C,Generation_1!$A:$A,$B$48,Generation_1!$B:$B,$H52)</f>
        <v>31568.795807630209</v>
      </c>
      <c r="J52" s="1">
        <f>SUMIFS(Generation_1!D:D,Generation_1!$A:$A,$B$48,Generation_1!$B:$B,$H52)</f>
        <v>32940.28836544996</v>
      </c>
      <c r="K52" s="1">
        <f>SUMIFS(Generation_1!E:E,Generation_1!$A:$A,$B$48,Generation_1!$B:$B,$H52)</f>
        <v>32682.086360150159</v>
      </c>
      <c r="L52" s="1">
        <f>SUMIFS(Generation_1!F:F,Generation_1!$A:$A,$B$48,Generation_1!$B:$B,$H52)</f>
        <v>31282.605818941673</v>
      </c>
      <c r="M52" s="1">
        <f>SUMIFS(Generation_1!G:G,Generation_1!$A:$A,$B$48,Generation_1!$B:$B,$H52)</f>
        <v>29624.013160549639</v>
      </c>
      <c r="N52" s="1">
        <f>SUMIFS(Generation_1!H:H,Generation_1!$A:$A,$B$48,Generation_1!$B:$B,$H52)</f>
        <v>28257.922164673208</v>
      </c>
      <c r="O52" s="1">
        <f>SUMIFS(Generation_1!I:I,Generation_1!$A:$A,$B$48,Generation_1!$B:$B,$H52)</f>
        <v>30521.970155716608</v>
      </c>
      <c r="P52" s="1">
        <f>SUMIFS(Generation_1!J:J,Generation_1!$A:$A,$B$48,Generation_1!$B:$B,$H52)</f>
        <v>26892.762323722935</v>
      </c>
      <c r="Q52" s="1">
        <f>SUMIFS(Generation_1!K:K,Generation_1!$A:$A,$B$48,Generation_1!$B:$B,$H52)</f>
        <v>25569.359879536245</v>
      </c>
      <c r="R52" s="1">
        <f>SUMIFS(Generation_1!L:L,Generation_1!$A:$A,$B$48,Generation_1!$B:$B,$H52)</f>
        <v>25639.155833575085</v>
      </c>
      <c r="S52" s="1">
        <f>SUMIFS(Generation_1!M:M,Generation_1!$A:$A,$B$48,Generation_1!$B:$B,$H52)</f>
        <v>22031.224643133221</v>
      </c>
      <c r="T52" s="1">
        <f>SUMIFS(Generation_1!N:N,Generation_1!$A:$A,$B$48,Generation_1!$B:$B,$H52)</f>
        <v>20213.601363330483</v>
      </c>
      <c r="U52" s="1">
        <f>SUMIFS(Generation_1!O:O,Generation_1!$A:$A,$B$48,Generation_1!$B:$B,$H52)</f>
        <v>20498.521648556769</v>
      </c>
      <c r="V52" s="1">
        <f>SUMIFS(Generation_1!P:P,Generation_1!$A:$A,$B$48,Generation_1!$B:$B,$H52)</f>
        <v>19967.535378369834</v>
      </c>
      <c r="W52" s="1">
        <f>SUMIFS(Generation_1!Q:Q,Generation_1!$A:$A,$B$48,Generation_1!$B:$B,$H52)</f>
        <v>19541.910959637473</v>
      </c>
      <c r="X52" s="1">
        <f>SUMIFS(Generation_1!R:R,Generation_1!$A:$A,$B$48,Generation_1!$B:$B,$H52)</f>
        <v>20068.522155350791</v>
      </c>
      <c r="Y52" s="1">
        <f>SUMIFS(Generation_1!S:S,Generation_1!$A:$A,$B$48,Generation_1!$B:$B,$H52)</f>
        <v>21278.347094405472</v>
      </c>
      <c r="Z52" s="1">
        <f>SUMIFS(Generation_1!T:T,Generation_1!$A:$A,$B$48,Generation_1!$B:$B,$H52)</f>
        <v>20445.931796746241</v>
      </c>
      <c r="AA52" s="1">
        <f>SUMIFS(Generation_1!U:U,Generation_1!$A:$A,$B$48,Generation_1!$B:$B,$H52)</f>
        <v>20688.626774773329</v>
      </c>
      <c r="AB52" s="1">
        <f>SUMIFS(Generation_1!V:V,Generation_1!$A:$A,$B$48,Generation_1!$B:$B,$H52)</f>
        <v>21700.439156074717</v>
      </c>
      <c r="AC52" s="1">
        <f>SUMIFS(Generation_1!W:W,Generation_1!$A:$A,$B$48,Generation_1!$B:$B,$H52)</f>
        <v>19982.839674186765</v>
      </c>
      <c r="AE52" s="64"/>
      <c r="AF52" s="64"/>
    </row>
    <row r="53" spans="8:32">
      <c r="H53" s="69" t="s">
        <v>114</v>
      </c>
      <c r="I53" s="1">
        <f>SUMIFS(Generation_1!C:C,Generation_1!$A:$A,$B$48,Generation_1!$B:$B,$H53)</f>
        <v>3094.1642677043151</v>
      </c>
      <c r="J53" s="1">
        <f>SUMIFS(Generation_1!D:D,Generation_1!$A:$A,$B$48,Generation_1!$B:$B,$H53)</f>
        <v>3060.6455736006574</v>
      </c>
      <c r="K53" s="1">
        <f>SUMIFS(Generation_1!E:E,Generation_1!$A:$A,$B$48,Generation_1!$B:$B,$H53)</f>
        <v>2693.8820407171552</v>
      </c>
      <c r="L53" s="1">
        <f>SUMIFS(Generation_1!F:F,Generation_1!$A:$A,$B$48,Generation_1!$B:$B,$H53)</f>
        <v>2687.1078140675436</v>
      </c>
      <c r="M53" s="1">
        <f>SUMIFS(Generation_1!G:G,Generation_1!$A:$A,$B$48,Generation_1!$B:$B,$H53)</f>
        <v>2534.638245267517</v>
      </c>
      <c r="N53" s="1">
        <f>SUMIFS(Generation_1!H:H,Generation_1!$A:$A,$B$48,Generation_1!$B:$B,$H53)</f>
        <v>2500.4840526069438</v>
      </c>
      <c r="O53" s="1">
        <f>SUMIFS(Generation_1!I:I,Generation_1!$A:$A,$B$48,Generation_1!$B:$B,$H53)</f>
        <v>2523.2913289601274</v>
      </c>
      <c r="P53" s="1">
        <f>SUMIFS(Generation_1!J:J,Generation_1!$A:$A,$B$48,Generation_1!$B:$B,$H53)</f>
        <v>2504.5524881792953</v>
      </c>
      <c r="Q53" s="1">
        <f>SUMIFS(Generation_1!K:K,Generation_1!$A:$A,$B$48,Generation_1!$B:$B,$H53)</f>
        <v>2459.5775969439101</v>
      </c>
      <c r="R53" s="1">
        <f>SUMIFS(Generation_1!L:L,Generation_1!$A:$A,$B$48,Generation_1!$B:$B,$H53)</f>
        <v>2481.4278602802315</v>
      </c>
      <c r="S53" s="1">
        <f>SUMIFS(Generation_1!M:M,Generation_1!$A:$A,$B$48,Generation_1!$B:$B,$H53)</f>
        <v>2493.3703619672524</v>
      </c>
      <c r="T53" s="1">
        <f>SUMIFS(Generation_1!N:N,Generation_1!$A:$A,$B$48,Generation_1!$B:$B,$H53)</f>
        <v>8769.1654565168246</v>
      </c>
      <c r="U53" s="1">
        <f>SUMIFS(Generation_1!O:O,Generation_1!$A:$A,$B$48,Generation_1!$B:$B,$H53)</f>
        <v>8637.3627064763241</v>
      </c>
      <c r="V53" s="1">
        <f>SUMIFS(Generation_1!P:P,Generation_1!$A:$A,$B$48,Generation_1!$B:$B,$H53)</f>
        <v>7828.8288148243528</v>
      </c>
      <c r="W53" s="1">
        <f>SUMIFS(Generation_1!Q:Q,Generation_1!$A:$A,$B$48,Generation_1!$B:$B,$H53)</f>
        <v>8143.377478618715</v>
      </c>
      <c r="X53" s="1">
        <f>SUMIFS(Generation_1!R:R,Generation_1!$A:$A,$B$48,Generation_1!$B:$B,$H53)</f>
        <v>8884.1007291189308</v>
      </c>
      <c r="Y53" s="1">
        <f>SUMIFS(Generation_1!S:S,Generation_1!$A:$A,$B$48,Generation_1!$B:$B,$H53)</f>
        <v>11817.922839482044</v>
      </c>
      <c r="Z53" s="1">
        <f>SUMIFS(Generation_1!T:T,Generation_1!$A:$A,$B$48,Generation_1!$B:$B,$H53)</f>
        <v>12114.249388056414</v>
      </c>
      <c r="AA53" s="1">
        <f>SUMIFS(Generation_1!U:U,Generation_1!$A:$A,$B$48,Generation_1!$B:$B,$H53)</f>
        <v>10067.433996139669</v>
      </c>
      <c r="AB53" s="1">
        <f>SUMIFS(Generation_1!V:V,Generation_1!$A:$A,$B$48,Generation_1!$B:$B,$H53)</f>
        <v>10201.08440178305</v>
      </c>
      <c r="AC53" s="1">
        <f>SUMIFS(Generation_1!W:W,Generation_1!$A:$A,$B$48,Generation_1!$B:$B,$H53)</f>
        <v>10465.975570477873</v>
      </c>
      <c r="AE53" s="64"/>
      <c r="AF53" s="64"/>
    </row>
    <row r="54" spans="8:32">
      <c r="H54" s="69" t="s">
        <v>115</v>
      </c>
      <c r="I54" s="1">
        <f>SUMIFS(Generation_1!C:C,Generation_1!$A:$A,$B$48,Generation_1!$B:$B,$H54)</f>
        <v>73.95194236170191</v>
      </c>
      <c r="J54" s="1">
        <f>SUMIFS(Generation_1!D:D,Generation_1!$A:$A,$B$48,Generation_1!$B:$B,$H54)</f>
        <v>52.452563824941201</v>
      </c>
      <c r="K54" s="1">
        <f>SUMIFS(Generation_1!E:E,Generation_1!$A:$A,$B$48,Generation_1!$B:$B,$H54)</f>
        <v>74.107806751102018</v>
      </c>
      <c r="L54" s="1">
        <f>SUMIFS(Generation_1!F:F,Generation_1!$A:$A,$B$48,Generation_1!$B:$B,$H54)</f>
        <v>96.2280375355204</v>
      </c>
      <c r="M54" s="1">
        <f>SUMIFS(Generation_1!G:G,Generation_1!$A:$A,$B$48,Generation_1!$B:$B,$H54)</f>
        <v>87.839159652963602</v>
      </c>
      <c r="N54" s="1">
        <f>SUMIFS(Generation_1!H:H,Generation_1!$A:$A,$B$48,Generation_1!$B:$B,$H54)</f>
        <v>47.842101232844634</v>
      </c>
      <c r="O54" s="1">
        <f>SUMIFS(Generation_1!I:I,Generation_1!$A:$A,$B$48,Generation_1!$B:$B,$H54)</f>
        <v>66.739827206538934</v>
      </c>
      <c r="P54" s="1">
        <f>SUMIFS(Generation_1!J:J,Generation_1!$A:$A,$B$48,Generation_1!$B:$B,$H54)</f>
        <v>82.321187693292629</v>
      </c>
      <c r="Q54" s="1">
        <f>SUMIFS(Generation_1!K:K,Generation_1!$A:$A,$B$48,Generation_1!$B:$B,$H54)</f>
        <v>85.155449319673068</v>
      </c>
      <c r="R54" s="1">
        <f>SUMIFS(Generation_1!L:L,Generation_1!$A:$A,$B$48,Generation_1!$B:$B,$H54)</f>
        <v>68.56727547363684</v>
      </c>
      <c r="S54" s="1">
        <f>SUMIFS(Generation_1!M:M,Generation_1!$A:$A,$B$48,Generation_1!$B:$B,$H54)</f>
        <v>92.221583357895241</v>
      </c>
      <c r="T54" s="1">
        <f>SUMIFS(Generation_1!N:N,Generation_1!$A:$A,$B$48,Generation_1!$B:$B,$H54)</f>
        <v>1548.1372972380348</v>
      </c>
      <c r="U54" s="1">
        <f>SUMIFS(Generation_1!O:O,Generation_1!$A:$A,$B$48,Generation_1!$B:$B,$H54)</f>
        <v>1451.3792577975012</v>
      </c>
      <c r="V54" s="1">
        <f>SUMIFS(Generation_1!P:P,Generation_1!$A:$A,$B$48,Generation_1!$B:$B,$H54)</f>
        <v>1438.1362095856598</v>
      </c>
      <c r="W54" s="1">
        <f>SUMIFS(Generation_1!Q:Q,Generation_1!$A:$A,$B$48,Generation_1!$B:$B,$H54)</f>
        <v>4242.4157883424114</v>
      </c>
      <c r="X54" s="1">
        <f>SUMIFS(Generation_1!R:R,Generation_1!$A:$A,$B$48,Generation_1!$B:$B,$H54)</f>
        <v>4456.2264392624311</v>
      </c>
      <c r="Y54" s="1">
        <f>SUMIFS(Generation_1!S:S,Generation_1!$A:$A,$B$48,Generation_1!$B:$B,$H54)</f>
        <v>13498.822449212141</v>
      </c>
      <c r="Z54" s="1">
        <f>SUMIFS(Generation_1!T:T,Generation_1!$A:$A,$B$48,Generation_1!$B:$B,$H54)</f>
        <v>10250.048509185977</v>
      </c>
      <c r="AA54" s="1">
        <f>SUMIFS(Generation_1!U:U,Generation_1!$A:$A,$B$48,Generation_1!$B:$B,$H54)</f>
        <v>12904.570047920124</v>
      </c>
      <c r="AB54" s="1">
        <f>SUMIFS(Generation_1!V:V,Generation_1!$A:$A,$B$48,Generation_1!$B:$B,$H54)</f>
        <v>15778.912667088081</v>
      </c>
      <c r="AC54" s="1">
        <f>SUMIFS(Generation_1!W:W,Generation_1!$A:$A,$B$48,Generation_1!$B:$B,$H54)</f>
        <v>15882.436471942865</v>
      </c>
      <c r="AE54" s="64"/>
      <c r="AF54" s="64"/>
    </row>
    <row r="55" spans="8:32">
      <c r="H55" s="69" t="s">
        <v>116</v>
      </c>
      <c r="I55" s="1">
        <f>SUMIFS(Generation_1!C:C,Generation_1!$A:$A,$B$48,Generation_1!$B:$B,$H55)</f>
        <v>16025.984224447113</v>
      </c>
      <c r="J55" s="1">
        <f>SUMIFS(Generation_1!D:D,Generation_1!$A:$A,$B$48,Generation_1!$B:$B,$H55)</f>
        <v>13272.049571422638</v>
      </c>
      <c r="K55" s="1">
        <f>SUMIFS(Generation_1!E:E,Generation_1!$A:$A,$B$48,Generation_1!$B:$B,$H55)</f>
        <v>13061.263064219413</v>
      </c>
      <c r="L55" s="1">
        <f>SUMIFS(Generation_1!F:F,Generation_1!$A:$A,$B$48,Generation_1!$B:$B,$H55)</f>
        <v>15894.651297687753</v>
      </c>
      <c r="M55" s="1">
        <f>SUMIFS(Generation_1!G:G,Generation_1!$A:$A,$B$48,Generation_1!$B:$B,$H55)</f>
        <v>13581.091315572439</v>
      </c>
      <c r="N55" s="1">
        <f>SUMIFS(Generation_1!H:H,Generation_1!$A:$A,$B$48,Generation_1!$B:$B,$H55)</f>
        <v>14633.458889185235</v>
      </c>
      <c r="O55" s="1">
        <f>SUMIFS(Generation_1!I:I,Generation_1!$A:$A,$B$48,Generation_1!$B:$B,$H55)</f>
        <v>9217.135050111392</v>
      </c>
      <c r="P55" s="1">
        <f>SUMIFS(Generation_1!J:J,Generation_1!$A:$A,$B$48,Generation_1!$B:$B,$H55)</f>
        <v>15475.828889016033</v>
      </c>
      <c r="Q55" s="1">
        <f>SUMIFS(Generation_1!K:K,Generation_1!$A:$A,$B$48,Generation_1!$B:$B,$H55)</f>
        <v>14548.593686215308</v>
      </c>
      <c r="R55" s="1">
        <f>SUMIFS(Generation_1!L:L,Generation_1!$A:$A,$B$48,Generation_1!$B:$B,$H55)</f>
        <v>11717.156389670216</v>
      </c>
      <c r="S55" s="1">
        <f>SUMIFS(Generation_1!M:M,Generation_1!$A:$A,$B$48,Generation_1!$B:$B,$H55)</f>
        <v>12782.951172009707</v>
      </c>
      <c r="T55" s="1">
        <f>SUMIFS(Generation_1!N:N,Generation_1!$A:$A,$B$48,Generation_1!$B:$B,$H55)</f>
        <v>12390.277659452189</v>
      </c>
      <c r="U55" s="1">
        <f>SUMIFS(Generation_1!O:O,Generation_1!$A:$A,$B$48,Generation_1!$B:$B,$H55)</f>
        <v>12144.174774170966</v>
      </c>
      <c r="V55" s="1">
        <f>SUMIFS(Generation_1!P:P,Generation_1!$A:$A,$B$48,Generation_1!$B:$B,$H55)</f>
        <v>13539.218496084717</v>
      </c>
      <c r="W55" s="1">
        <f>SUMIFS(Generation_1!Q:Q,Generation_1!$A:$A,$B$48,Generation_1!$B:$B,$H55)</f>
        <v>12182.905814102285</v>
      </c>
      <c r="X55" s="1">
        <f>SUMIFS(Generation_1!R:R,Generation_1!$A:$A,$B$48,Generation_1!$B:$B,$H55)</f>
        <v>12865.219152600393</v>
      </c>
      <c r="Y55" s="1">
        <f>SUMIFS(Generation_1!S:S,Generation_1!$A:$A,$B$48,Generation_1!$B:$B,$H55)</f>
        <v>8878.0606672266367</v>
      </c>
      <c r="Z55" s="1">
        <f>SUMIFS(Generation_1!T:T,Generation_1!$A:$A,$B$48,Generation_1!$B:$B,$H55)</f>
        <v>14678.310193966063</v>
      </c>
      <c r="AA55" s="1">
        <f>SUMIFS(Generation_1!U:U,Generation_1!$A:$A,$B$48,Generation_1!$B:$B,$H55)</f>
        <v>14249.730490036794</v>
      </c>
      <c r="AB55" s="1">
        <f>SUMIFS(Generation_1!V:V,Generation_1!$A:$A,$B$48,Generation_1!$B:$B,$H55)</f>
        <v>11251.756840030504</v>
      </c>
      <c r="AC55" s="1">
        <f>SUMIFS(Generation_1!W:W,Generation_1!$A:$A,$B$48,Generation_1!$B:$B,$H55)</f>
        <v>12270.850376424904</v>
      </c>
      <c r="AE55" s="64"/>
      <c r="AF55" s="64"/>
    </row>
    <row r="56" spans="8:32">
      <c r="H56" s="69" t="s">
        <v>117</v>
      </c>
      <c r="I56" s="1">
        <f>SUMIFS(Generation_1!C:C,Generation_1!$A:$A,$B$48,Generation_1!$B:$B,$H56)</f>
        <v>720.91266028337895</v>
      </c>
      <c r="J56" s="1">
        <f>SUMIFS(Generation_1!D:D,Generation_1!$A:$A,$B$48,Generation_1!$B:$B,$H56)</f>
        <v>815.02684508274717</v>
      </c>
      <c r="K56" s="1">
        <f>SUMIFS(Generation_1!E:E,Generation_1!$A:$A,$B$48,Generation_1!$B:$B,$H56)</f>
        <v>790.62308673931989</v>
      </c>
      <c r="L56" s="1">
        <f>SUMIFS(Generation_1!F:F,Generation_1!$A:$A,$B$48,Generation_1!$B:$B,$H56)</f>
        <v>1346.5602504531048</v>
      </c>
      <c r="M56" s="1">
        <f>SUMIFS(Generation_1!G:G,Generation_1!$A:$A,$B$48,Generation_1!$B:$B,$H56)</f>
        <v>1936.0577258541248</v>
      </c>
      <c r="N56" s="1">
        <f>SUMIFS(Generation_1!H:H,Generation_1!$A:$A,$B$48,Generation_1!$B:$B,$H56)</f>
        <v>2346.0118329980864</v>
      </c>
      <c r="O56" s="1">
        <f>SUMIFS(Generation_1!I:I,Generation_1!$A:$A,$B$48,Generation_1!$B:$B,$H56)</f>
        <v>3139.8418143285576</v>
      </c>
      <c r="P56" s="1">
        <f>SUMIFS(Generation_1!J:J,Generation_1!$A:$A,$B$48,Generation_1!$B:$B,$H56)</f>
        <v>2769.9873233680955</v>
      </c>
      <c r="Q56" s="1">
        <f>SUMIFS(Generation_1!K:K,Generation_1!$A:$A,$B$48,Generation_1!$B:$B,$H56)</f>
        <v>3720.6512794986411</v>
      </c>
      <c r="R56" s="1">
        <f>SUMIFS(Generation_1!L:L,Generation_1!$A:$A,$B$48,Generation_1!$B:$B,$H56)</f>
        <v>3199.1989064516597</v>
      </c>
      <c r="S56" s="1">
        <f>SUMIFS(Generation_1!M:M,Generation_1!$A:$A,$B$48,Generation_1!$B:$B,$H56)</f>
        <v>3539.8255172893432</v>
      </c>
      <c r="T56" s="1">
        <f>SUMIFS(Generation_1!N:N,Generation_1!$A:$A,$B$48,Generation_1!$B:$B,$H56)</f>
        <v>5295.3305276727997</v>
      </c>
      <c r="U56" s="1">
        <f>SUMIFS(Generation_1!O:O,Generation_1!$A:$A,$B$48,Generation_1!$B:$B,$H56)</f>
        <v>5097.7743147344918</v>
      </c>
      <c r="V56" s="1">
        <f>SUMIFS(Generation_1!P:P,Generation_1!$A:$A,$B$48,Generation_1!$B:$B,$H56)</f>
        <v>5087.0065261040399</v>
      </c>
      <c r="W56" s="1">
        <f>SUMIFS(Generation_1!Q:Q,Generation_1!$A:$A,$B$48,Generation_1!$B:$B,$H56)</f>
        <v>7260.7520063149132</v>
      </c>
      <c r="X56" s="1">
        <f>SUMIFS(Generation_1!R:R,Generation_1!$A:$A,$B$48,Generation_1!$B:$B,$H56)</f>
        <v>7891.0404508886486</v>
      </c>
      <c r="Y56" s="1">
        <f>SUMIFS(Generation_1!S:S,Generation_1!$A:$A,$B$48,Generation_1!$B:$B,$H56)</f>
        <v>7426.4121210235598</v>
      </c>
      <c r="Z56" s="1">
        <f>SUMIFS(Generation_1!T:T,Generation_1!$A:$A,$B$48,Generation_1!$B:$B,$H56)</f>
        <v>6719.4157096032886</v>
      </c>
      <c r="AA56" s="1">
        <f>SUMIFS(Generation_1!U:U,Generation_1!$A:$A,$B$48,Generation_1!$B:$B,$H56)</f>
        <v>7311.6567420487318</v>
      </c>
      <c r="AB56" s="1">
        <f>SUMIFS(Generation_1!V:V,Generation_1!$A:$A,$B$48,Generation_1!$B:$B,$H56)</f>
        <v>7279.7728121218825</v>
      </c>
      <c r="AC56" s="1">
        <f>SUMIFS(Generation_1!W:W,Generation_1!$A:$A,$B$48,Generation_1!$B:$B,$H56)</f>
        <v>6749.7021401420752</v>
      </c>
      <c r="AE56" s="64"/>
      <c r="AF56" s="64"/>
    </row>
    <row r="57" spans="8:32">
      <c r="H57" s="69" t="s">
        <v>118</v>
      </c>
      <c r="I57" s="1">
        <f>SUMIFS(Generation_1!C:C,Generation_1!$A:$A,$B$48,Generation_1!$B:$B,$H57)</f>
        <v>1476.9143814952802</v>
      </c>
      <c r="J57" s="1">
        <f>SUMIFS(Generation_1!D:D,Generation_1!$A:$A,$B$48,Generation_1!$B:$B,$H57)</f>
        <v>1734.4356595514087</v>
      </c>
      <c r="K57" s="1">
        <f>SUMIFS(Generation_1!E:E,Generation_1!$A:$A,$B$48,Generation_1!$B:$B,$H57)</f>
        <v>1885.9897843128081</v>
      </c>
      <c r="L57" s="1">
        <f>SUMIFS(Generation_1!F:F,Generation_1!$A:$A,$B$48,Generation_1!$B:$B,$H57)</f>
        <v>2129.5164313083856</v>
      </c>
      <c r="M57" s="1">
        <f>SUMIFS(Generation_1!G:G,Generation_1!$A:$A,$B$48,Generation_1!$B:$B,$H57)</f>
        <v>2438.7157619961927</v>
      </c>
      <c r="N57" s="1">
        <f>SUMIFS(Generation_1!H:H,Generation_1!$A:$A,$B$48,Generation_1!$B:$B,$H57)</f>
        <v>2918.5637569677983</v>
      </c>
      <c r="O57" s="1">
        <f>SUMIFS(Generation_1!I:I,Generation_1!$A:$A,$B$48,Generation_1!$B:$B,$H57)</f>
        <v>3391.8615262204898</v>
      </c>
      <c r="P57" s="1">
        <f>SUMIFS(Generation_1!J:J,Generation_1!$A:$A,$B$48,Generation_1!$B:$B,$H57)</f>
        <v>3987.7677643903726</v>
      </c>
      <c r="Q57" s="1">
        <f>SUMIFS(Generation_1!K:K,Generation_1!$A:$A,$B$48,Generation_1!$B:$B,$H57)</f>
        <v>4874.1185038529811</v>
      </c>
      <c r="R57" s="1">
        <f>SUMIFS(Generation_1!L:L,Generation_1!$A:$A,$B$48,Generation_1!$B:$B,$H57)</f>
        <v>5798.3635109838633</v>
      </c>
      <c r="S57" s="1">
        <f>SUMIFS(Generation_1!M:M,Generation_1!$A:$A,$B$48,Generation_1!$B:$B,$H57)</f>
        <v>6723.567015548223</v>
      </c>
      <c r="T57" s="1">
        <f>SUMIFS(Generation_1!N:N,Generation_1!$A:$A,$B$48,Generation_1!$B:$B,$H57)</f>
        <v>7496.4002922015388</v>
      </c>
      <c r="U57" s="1">
        <f>SUMIFS(Generation_1!O:O,Generation_1!$A:$A,$B$48,Generation_1!$B:$B,$H57)</f>
        <v>8185.4893190437615</v>
      </c>
      <c r="V57" s="1">
        <f>SUMIFS(Generation_1!P:P,Generation_1!$A:$A,$B$48,Generation_1!$B:$B,$H57)</f>
        <v>8946.6948081559767</v>
      </c>
      <c r="W57" s="1">
        <f>SUMIFS(Generation_1!Q:Q,Generation_1!$A:$A,$B$48,Generation_1!$B:$B,$H57)</f>
        <v>9664.3368029640988</v>
      </c>
      <c r="X57" s="1">
        <f>SUMIFS(Generation_1!R:R,Generation_1!$A:$A,$B$48,Generation_1!$B:$B,$H57)</f>
        <v>10498.974992134368</v>
      </c>
      <c r="Y57" s="1">
        <f>SUMIFS(Generation_1!S:S,Generation_1!$A:$A,$B$48,Generation_1!$B:$B,$H57)</f>
        <v>11373.715664631936</v>
      </c>
      <c r="Z57" s="1">
        <f>SUMIFS(Generation_1!T:T,Generation_1!$A:$A,$B$48,Generation_1!$B:$B,$H57)</f>
        <v>12204.108539675897</v>
      </c>
      <c r="AA57" s="1">
        <f>SUMIFS(Generation_1!U:U,Generation_1!$A:$A,$B$48,Generation_1!$B:$B,$H57)</f>
        <v>12898.653162082917</v>
      </c>
      <c r="AB57" s="1">
        <f>SUMIFS(Generation_1!V:V,Generation_1!$A:$A,$B$48,Generation_1!$B:$B,$H57)</f>
        <v>13777.892170446587</v>
      </c>
      <c r="AC57" s="1">
        <f>SUMIFS(Generation_1!W:W,Generation_1!$A:$A,$B$48,Generation_1!$B:$B,$H57)</f>
        <v>14762.507295217769</v>
      </c>
      <c r="AE57" s="64"/>
      <c r="AF57" s="64"/>
    </row>
    <row r="58" spans="8:32">
      <c r="H58" s="69" t="s">
        <v>119</v>
      </c>
      <c r="I58" s="1">
        <f>SUMIFS(Generation_1!C:C,Generation_1!$A:$A,$B$48,Generation_1!$B:$B,$H58)</f>
        <v>29257.451372667027</v>
      </c>
      <c r="J58" s="1">
        <f>SUMIFS(Generation_1!D:D,Generation_1!$A:$A,$B$48,Generation_1!$B:$B,$H58)</f>
        <v>30276.871999003062</v>
      </c>
      <c r="K58" s="1">
        <f>SUMIFS(Generation_1!E:E,Generation_1!$A:$A,$B$48,Generation_1!$B:$B,$H58)</f>
        <v>30934.449639153543</v>
      </c>
      <c r="L58" s="1">
        <f>SUMIFS(Generation_1!F:F,Generation_1!$A:$A,$B$48,Generation_1!$B:$B,$H58)</f>
        <v>31698.605990499906</v>
      </c>
      <c r="M58" s="1">
        <f>SUMIFS(Generation_1!G:G,Generation_1!$A:$A,$B$48,Generation_1!$B:$B,$H58)</f>
        <v>34090.838962145455</v>
      </c>
      <c r="N58" s="1">
        <f>SUMIFS(Generation_1!H:H,Generation_1!$A:$A,$B$48,Generation_1!$B:$B,$H58)</f>
        <v>36771.131312368678</v>
      </c>
      <c r="O58" s="1">
        <f>SUMIFS(Generation_1!I:I,Generation_1!$A:$A,$B$48,Generation_1!$B:$B,$H58)</f>
        <v>37310.035852640503</v>
      </c>
      <c r="P58" s="1">
        <f>SUMIFS(Generation_1!J:J,Generation_1!$A:$A,$B$48,Generation_1!$B:$B,$H58)</f>
        <v>41769.971682247175</v>
      </c>
      <c r="Q58" s="1">
        <f>SUMIFS(Generation_1!K:K,Generation_1!$A:$A,$B$48,Generation_1!$B:$B,$H58)</f>
        <v>43364.177992650133</v>
      </c>
      <c r="R58" s="1">
        <f>SUMIFS(Generation_1!L:L,Generation_1!$A:$A,$B$48,Generation_1!$B:$B,$H58)</f>
        <v>43097.555918376871</v>
      </c>
      <c r="S58" s="1">
        <f>SUMIFS(Generation_1!M:M,Generation_1!$A:$A,$B$48,Generation_1!$B:$B,$H58)</f>
        <v>45879.829569337533</v>
      </c>
      <c r="T58" s="1">
        <f>SUMIFS(Generation_1!N:N,Generation_1!$A:$A,$B$48,Generation_1!$B:$B,$H58)</f>
        <v>44400.504846468379</v>
      </c>
      <c r="U58" s="1">
        <f>SUMIFS(Generation_1!O:O,Generation_1!$A:$A,$B$48,Generation_1!$B:$B,$H58)</f>
        <v>43292.771409417357</v>
      </c>
      <c r="V58" s="1">
        <f>SUMIFS(Generation_1!P:P,Generation_1!$A:$A,$B$48,Generation_1!$B:$B,$H58)</f>
        <v>44195.452915019167</v>
      </c>
      <c r="W58" s="1">
        <f>SUMIFS(Generation_1!Q:Q,Generation_1!$A:$A,$B$48,Generation_1!$B:$B,$H58)</f>
        <v>66269.896595801954</v>
      </c>
      <c r="X58" s="1">
        <f>SUMIFS(Generation_1!R:R,Generation_1!$A:$A,$B$48,Generation_1!$B:$B,$H58)</f>
        <v>67756.555607168295</v>
      </c>
      <c r="Y58" s="1">
        <f>SUMIFS(Generation_1!S:S,Generation_1!$A:$A,$B$48,Generation_1!$B:$B,$H58)</f>
        <v>64631.457352501777</v>
      </c>
      <c r="Z58" s="1">
        <f>SUMIFS(Generation_1!T:T,Generation_1!$A:$A,$B$48,Generation_1!$B:$B,$H58)</f>
        <v>67035.407139140356</v>
      </c>
      <c r="AA58" s="1">
        <f>SUMIFS(Generation_1!U:U,Generation_1!$A:$A,$B$48,Generation_1!$B:$B,$H58)</f>
        <v>66691.730023044773</v>
      </c>
      <c r="AB58" s="1">
        <f>SUMIFS(Generation_1!V:V,Generation_1!$A:$A,$B$48,Generation_1!$B:$B,$H58)</f>
        <v>67198.728852201108</v>
      </c>
      <c r="AC58" s="1">
        <f>SUMIFS(Generation_1!W:W,Generation_1!$A:$A,$B$48,Generation_1!$B:$B,$H58)</f>
        <v>68562.027123470718</v>
      </c>
      <c r="AE58" s="64"/>
      <c r="AF58" s="64"/>
    </row>
    <row r="59" spans="8:32">
      <c r="H59" s="69" t="s">
        <v>120</v>
      </c>
      <c r="I59" s="1">
        <f>SUMIFS(Generation_1!C:C,Generation_1!$A:$A,$B$48,Generation_1!$B:$B,$H59)</f>
        <v>12774.5275281576</v>
      </c>
      <c r="J59" s="1">
        <f>SUMIFS(Generation_1!D:D,Generation_1!$A:$A,$B$48,Generation_1!$B:$B,$H59)</f>
        <v>15384.050673713728</v>
      </c>
      <c r="K59" s="1">
        <f>SUMIFS(Generation_1!E:E,Generation_1!$A:$A,$B$48,Generation_1!$B:$B,$H59)</f>
        <v>14970.455899979324</v>
      </c>
      <c r="L59" s="1">
        <f>SUMIFS(Generation_1!F:F,Generation_1!$A:$A,$B$48,Generation_1!$B:$B,$H59)</f>
        <v>14849.791766723794</v>
      </c>
      <c r="M59" s="1">
        <f>SUMIFS(Generation_1!G:G,Generation_1!$A:$A,$B$48,Generation_1!$B:$B,$H59)</f>
        <v>15566.388384514943</v>
      </c>
      <c r="N59" s="1">
        <f>SUMIFS(Generation_1!H:H,Generation_1!$A:$A,$B$48,Generation_1!$B:$B,$H59)</f>
        <v>16510.219992303388</v>
      </c>
      <c r="O59" s="1">
        <f>SUMIFS(Generation_1!I:I,Generation_1!$A:$A,$B$48,Generation_1!$B:$B,$H59)</f>
        <v>18604.984462315642</v>
      </c>
      <c r="P59" s="1">
        <f>SUMIFS(Generation_1!J:J,Generation_1!$A:$A,$B$48,Generation_1!$B:$B,$H59)</f>
        <v>17899.523359991024</v>
      </c>
      <c r="Q59" s="1">
        <f>SUMIFS(Generation_1!K:K,Generation_1!$A:$A,$B$48,Generation_1!$B:$B,$H59)</f>
        <v>21679.356769020775</v>
      </c>
      <c r="R59" s="1">
        <f>SUMIFS(Generation_1!L:L,Generation_1!$A:$A,$B$48,Generation_1!$B:$B,$H59)</f>
        <v>22093.662485563753</v>
      </c>
      <c r="S59" s="1">
        <f>SUMIFS(Generation_1!M:M,Generation_1!$A:$A,$B$48,Generation_1!$B:$B,$H59)</f>
        <v>22707.886063782011</v>
      </c>
      <c r="T59" s="1">
        <f>SUMIFS(Generation_1!N:N,Generation_1!$A:$A,$B$48,Generation_1!$B:$B,$H59)</f>
        <v>26864.243783825237</v>
      </c>
      <c r="U59" s="1">
        <f>SUMIFS(Generation_1!O:O,Generation_1!$A:$A,$B$48,Generation_1!$B:$B,$H59)</f>
        <v>27730.085204134892</v>
      </c>
      <c r="V59" s="1">
        <f>SUMIFS(Generation_1!P:P,Generation_1!$A:$A,$B$48,Generation_1!$B:$B,$H59)</f>
        <v>27549.611273632632</v>
      </c>
      <c r="W59" s="1">
        <f>SUMIFS(Generation_1!Q:Q,Generation_1!$A:$A,$B$48,Generation_1!$B:$B,$H59)</f>
        <v>29509.048246529757</v>
      </c>
      <c r="X59" s="1">
        <f>SUMIFS(Generation_1!R:R,Generation_1!$A:$A,$B$48,Generation_1!$B:$B,$H59)</f>
        <v>29590.288865349794</v>
      </c>
      <c r="Y59" s="1">
        <f>SUMIFS(Generation_1!S:S,Generation_1!$A:$A,$B$48,Generation_1!$B:$B,$H59)</f>
        <v>30632.19270697617</v>
      </c>
      <c r="Z59" s="1">
        <f>SUMIFS(Generation_1!T:T,Generation_1!$A:$A,$B$48,Generation_1!$B:$B,$H59)</f>
        <v>26916.706700113245</v>
      </c>
      <c r="AA59" s="1">
        <f>SUMIFS(Generation_1!U:U,Generation_1!$A:$A,$B$48,Generation_1!$B:$B,$H59)</f>
        <v>28518.55296395209</v>
      </c>
      <c r="AB59" s="1">
        <f>SUMIFS(Generation_1!V:V,Generation_1!$A:$A,$B$48,Generation_1!$B:$B,$H59)</f>
        <v>29019.952806320798</v>
      </c>
      <c r="AC59" s="1">
        <f>SUMIFS(Generation_1!W:W,Generation_1!$A:$A,$B$48,Generation_1!$B:$B,$H59)</f>
        <v>29729.914157549319</v>
      </c>
      <c r="AE59" s="64"/>
      <c r="AF59" s="64"/>
    </row>
    <row r="60" spans="8:32">
      <c r="H60" s="69" t="s">
        <v>121</v>
      </c>
      <c r="I60" s="1">
        <f>SUMIFS(Generation_1!C:C,Generation_1!$A:$A,$B$48,Generation_1!$B:$B,$H60)</f>
        <v>19052.320686196501</v>
      </c>
      <c r="J60" s="1">
        <f>SUMIFS(Generation_1!D:D,Generation_1!$A:$A,$B$48,Generation_1!$B:$B,$H60)</f>
        <v>21146.621515164599</v>
      </c>
      <c r="K60" s="1">
        <f>SUMIFS(Generation_1!E:E,Generation_1!$A:$A,$B$48,Generation_1!$B:$B,$H60)</f>
        <v>22862.676668427303</v>
      </c>
      <c r="L60" s="1">
        <f>SUMIFS(Generation_1!F:F,Generation_1!$A:$A,$B$48,Generation_1!$B:$B,$H60)</f>
        <v>24397.433272121001</v>
      </c>
      <c r="M60" s="1">
        <f>SUMIFS(Generation_1!G:G,Generation_1!$A:$A,$B$48,Generation_1!$B:$B,$H60)</f>
        <v>25833.103389531203</v>
      </c>
      <c r="N60" s="1">
        <f>SUMIFS(Generation_1!H:H,Generation_1!$A:$A,$B$48,Generation_1!$B:$B,$H60)</f>
        <v>27189.817671029501</v>
      </c>
      <c r="O60" s="1">
        <f>SUMIFS(Generation_1!I:I,Generation_1!$A:$A,$B$48,Generation_1!$B:$B,$H60)</f>
        <v>28659.871342847997</v>
      </c>
      <c r="P60" s="1">
        <f>SUMIFS(Generation_1!J:J,Generation_1!$A:$A,$B$48,Generation_1!$B:$B,$H60)</f>
        <v>30126.2104369546</v>
      </c>
      <c r="Q60" s="1">
        <f>SUMIFS(Generation_1!K:K,Generation_1!$A:$A,$B$48,Generation_1!$B:$B,$H60)</f>
        <v>31532.919920190303</v>
      </c>
      <c r="R60" s="1">
        <f>SUMIFS(Generation_1!L:L,Generation_1!$A:$A,$B$48,Generation_1!$B:$B,$H60)</f>
        <v>33146.162170945601</v>
      </c>
      <c r="S60" s="1">
        <f>SUMIFS(Generation_1!M:M,Generation_1!$A:$A,$B$48,Generation_1!$B:$B,$H60)</f>
        <v>35022.765436765403</v>
      </c>
      <c r="T60" s="1">
        <f>SUMIFS(Generation_1!N:N,Generation_1!$A:$A,$B$48,Generation_1!$B:$B,$H60)</f>
        <v>36806.731837960207</v>
      </c>
      <c r="U60" s="1">
        <f>SUMIFS(Generation_1!O:O,Generation_1!$A:$A,$B$48,Generation_1!$B:$B,$H60)</f>
        <v>38448.960836569298</v>
      </c>
      <c r="V60" s="1">
        <f>SUMIFS(Generation_1!P:P,Generation_1!$A:$A,$B$48,Generation_1!$B:$B,$H60)</f>
        <v>40344.980918170193</v>
      </c>
      <c r="W60" s="1">
        <f>SUMIFS(Generation_1!Q:Q,Generation_1!$A:$A,$B$48,Generation_1!$B:$B,$H60)</f>
        <v>42733.403123991295</v>
      </c>
      <c r="X60" s="1">
        <f>SUMIFS(Generation_1!R:R,Generation_1!$A:$A,$B$48,Generation_1!$B:$B,$H60)</f>
        <v>44736.813228732608</v>
      </c>
      <c r="Y60" s="1">
        <f>SUMIFS(Generation_1!S:S,Generation_1!$A:$A,$B$48,Generation_1!$B:$B,$H60)</f>
        <v>46393.476232487599</v>
      </c>
      <c r="Z60" s="1">
        <f>SUMIFS(Generation_1!T:T,Generation_1!$A:$A,$B$48,Generation_1!$B:$B,$H60)</f>
        <v>47894.135980861603</v>
      </c>
      <c r="AA60" s="1">
        <f>SUMIFS(Generation_1!U:U,Generation_1!$A:$A,$B$48,Generation_1!$B:$B,$H60)</f>
        <v>49200.0821957222</v>
      </c>
      <c r="AB60" s="1">
        <f>SUMIFS(Generation_1!V:V,Generation_1!$A:$A,$B$48,Generation_1!$B:$B,$H60)</f>
        <v>50373.697826876902</v>
      </c>
      <c r="AC60" s="1">
        <f>SUMIFS(Generation_1!W:W,Generation_1!$A:$A,$B$48,Generation_1!$B:$B,$H60)</f>
        <v>51639.996772334198</v>
      </c>
    </row>
    <row r="61" spans="8:32">
      <c r="H61" s="82" t="s">
        <v>274</v>
      </c>
    </row>
    <row r="62" spans="8:32">
      <c r="H62" s="69" t="s">
        <v>125</v>
      </c>
      <c r="I62" s="1">
        <f>SUMIFS(Generation_1!C:C,Generation_1!$A:$A,$B$48,Generation_1!$B:$B,$H62)</f>
        <v>-882.78252190517242</v>
      </c>
      <c r="J62" s="1">
        <f>SUMIFS(Generation_1!D:D,Generation_1!$A:$A,$B$48,Generation_1!$B:$B,$H62)</f>
        <v>-1156.8729180759658</v>
      </c>
      <c r="K62" s="1">
        <f>SUMIFS(Generation_1!E:E,Generation_1!$A:$A,$B$48,Generation_1!$B:$B,$H62)</f>
        <v>-1045.1849385690755</v>
      </c>
      <c r="L62" s="1">
        <f>SUMIFS(Generation_1!F:F,Generation_1!$A:$A,$B$48,Generation_1!$B:$B,$H62)</f>
        <v>-1790.5062734622995</v>
      </c>
      <c r="M62" s="1">
        <f>SUMIFS(Generation_1!G:G,Generation_1!$A:$A,$B$48,Generation_1!$B:$B,$H62)</f>
        <v>-2392.9093948489253</v>
      </c>
      <c r="N62" s="1">
        <f>SUMIFS(Generation_1!H:H,Generation_1!$A:$A,$B$48,Generation_1!$B:$B,$H62)</f>
        <v>-2958.23658239016</v>
      </c>
      <c r="O62" s="1">
        <f>SUMIFS(Generation_1!I:I,Generation_1!$A:$A,$B$48,Generation_1!$B:$B,$H62)</f>
        <v>-4031.4800022432323</v>
      </c>
      <c r="P62" s="1">
        <f>SUMIFS(Generation_1!J:J,Generation_1!$A:$A,$B$48,Generation_1!$B:$B,$H62)</f>
        <v>-3479.6833939611333</v>
      </c>
      <c r="Q62" s="1">
        <f>SUMIFS(Generation_1!K:K,Generation_1!$A:$A,$B$48,Generation_1!$B:$B,$H62)</f>
        <v>-4727.4974944707265</v>
      </c>
      <c r="R62" s="1">
        <f>SUMIFS(Generation_1!L:L,Generation_1!$A:$A,$B$48,Generation_1!$B:$B,$H62)</f>
        <v>-3984.3017222132489</v>
      </c>
      <c r="S62" s="1">
        <f>SUMIFS(Generation_1!M:M,Generation_1!$A:$A,$B$48,Generation_1!$B:$B,$H62)</f>
        <v>-4411.1142489249441</v>
      </c>
      <c r="T62" s="1">
        <f>SUMIFS(Generation_1!N:N,Generation_1!$A:$A,$B$48,Generation_1!$B:$B,$H62)</f>
        <v>-6648.5872032332072</v>
      </c>
      <c r="U62" s="1">
        <f>SUMIFS(Generation_1!O:O,Generation_1!$A:$A,$B$48,Generation_1!$B:$B,$H62)</f>
        <v>-6293.3046365206319</v>
      </c>
      <c r="V62" s="1">
        <f>SUMIFS(Generation_1!P:P,Generation_1!$A:$A,$B$48,Generation_1!$B:$B,$H62)</f>
        <v>-6272.2279461786266</v>
      </c>
      <c r="W62" s="1">
        <f>SUMIFS(Generation_1!Q:Q,Generation_1!$A:$A,$B$48,Generation_1!$B:$B,$H62)</f>
        <v>-9684.6710803757142</v>
      </c>
      <c r="X62" s="1">
        <f>SUMIFS(Generation_1!R:R,Generation_1!$A:$A,$B$48,Generation_1!$B:$B,$H62)</f>
        <v>-10415.719166998546</v>
      </c>
      <c r="Y62" s="1">
        <f>SUMIFS(Generation_1!S:S,Generation_1!$A:$A,$B$48,Generation_1!$B:$B,$H62)</f>
        <v>-9665.90055041286</v>
      </c>
      <c r="Z62" s="1">
        <f>SUMIFS(Generation_1!T:T,Generation_1!$A:$A,$B$48,Generation_1!$B:$B,$H62)</f>
        <v>-8729.1428033718548</v>
      </c>
      <c r="AA62" s="1">
        <f>SUMIFS(Generation_1!U:U,Generation_1!$A:$A,$B$48,Generation_1!$B:$B,$H62)</f>
        <v>-9337.7095810263127</v>
      </c>
      <c r="AB62" s="1">
        <f>SUMIFS(Generation_1!V:V,Generation_1!$A:$A,$B$48,Generation_1!$B:$B,$H62)</f>
        <v>-9268.872163068454</v>
      </c>
      <c r="AC62" s="1">
        <f>SUMIFS(Generation_1!W:W,Generation_1!$A:$A,$B$48,Generation_1!$B:$B,$H62)</f>
        <v>-8551.9896304461472</v>
      </c>
    </row>
    <row r="63" spans="8:32">
      <c r="H63" s="69" t="s">
        <v>126</v>
      </c>
      <c r="I63" s="1">
        <f>SUMIFS(Generation_1!C:C,Generation_1!$A:$A,$B$48,Generation_1!$B:$B,$H63)</f>
        <v>-1737.0548557090435</v>
      </c>
      <c r="J63" s="1">
        <f>SUMIFS(Generation_1!D:D,Generation_1!$A:$A,$B$48,Generation_1!$B:$B,$H63)</f>
        <v>-2039.9283405359231</v>
      </c>
      <c r="K63" s="1">
        <f>SUMIFS(Generation_1!E:E,Generation_1!$A:$A,$B$48,Generation_1!$B:$B,$H63)</f>
        <v>-2217.7303119876342</v>
      </c>
      <c r="L63" s="1">
        <f>SUMIFS(Generation_1!F:F,Generation_1!$A:$A,$B$48,Generation_1!$B:$B,$H63)</f>
        <v>-2504.7567703137261</v>
      </c>
      <c r="M63" s="1">
        <f>SUMIFS(Generation_1!G:G,Generation_1!$A:$A,$B$48,Generation_1!$B:$B,$H63)</f>
        <v>-2868.030465919509</v>
      </c>
      <c r="N63" s="1">
        <f>SUMIFS(Generation_1!H:H,Generation_1!$A:$A,$B$48,Generation_1!$B:$B,$H63)</f>
        <v>-3432.2071103428611</v>
      </c>
      <c r="O63" s="1">
        <f>SUMIFS(Generation_1!I:I,Generation_1!$A:$A,$B$48,Generation_1!$B:$B,$H63)</f>
        <v>-3989.2476672564908</v>
      </c>
      <c r="P63" s="1">
        <f>SUMIFS(Generation_1!J:J,Generation_1!$A:$A,$B$48,Generation_1!$B:$B,$H63)</f>
        <v>-4689.6255068453647</v>
      </c>
      <c r="Q63" s="1">
        <f>SUMIFS(Generation_1!K:K,Generation_1!$A:$A,$B$48,Generation_1!$B:$B,$H63)</f>
        <v>-5732.8236738358273</v>
      </c>
      <c r="R63" s="1">
        <f>SUMIFS(Generation_1!L:L,Generation_1!$A:$A,$B$48,Generation_1!$B:$B,$H63)</f>
        <v>-6818.830481304255</v>
      </c>
      <c r="S63" s="1">
        <f>SUMIFS(Generation_1!M:M,Generation_1!$A:$A,$B$48,Generation_1!$B:$B,$H63)</f>
        <v>-7907.7191299737951</v>
      </c>
      <c r="T63" s="1">
        <f>SUMIFS(Generation_1!N:N,Generation_1!$A:$A,$B$48,Generation_1!$B:$B,$H63)</f>
        <v>-8816.1596856313554</v>
      </c>
      <c r="U63" s="1">
        <f>SUMIFS(Generation_1!O:O,Generation_1!$A:$A,$B$48,Generation_1!$B:$B,$H63)</f>
        <v>-9624.4059829193575</v>
      </c>
      <c r="V63" s="1">
        <f>SUMIFS(Generation_1!P:P,Generation_1!$A:$A,$B$48,Generation_1!$B:$B,$H63)</f>
        <v>-10522.919874110954</v>
      </c>
      <c r="W63" s="1">
        <f>SUMIFS(Generation_1!Q:Q,Generation_1!$A:$A,$B$48,Generation_1!$B:$B,$H63)</f>
        <v>-11365.015810106612</v>
      </c>
      <c r="X63" s="1">
        <f>SUMIFS(Generation_1!R:R,Generation_1!$A:$A,$B$48,Generation_1!$B:$B,$H63)</f>
        <v>-12345.622482584009</v>
      </c>
      <c r="Y63" s="1">
        <f>SUMIFS(Generation_1!S:S,Generation_1!$A:$A,$B$48,Generation_1!$B:$B,$H63)</f>
        <v>-13375.862408531575</v>
      </c>
      <c r="Z63" s="1">
        <f>SUMIFS(Generation_1!T:T,Generation_1!$A:$A,$B$48,Generation_1!$B:$B,$H63)</f>
        <v>-14351.168593470889</v>
      </c>
      <c r="AA63" s="1">
        <f>SUMIFS(Generation_1!U:U,Generation_1!$A:$A,$B$48,Generation_1!$B:$B,$H63)</f>
        <v>-15171.144447774854</v>
      </c>
      <c r="AB63" s="1">
        <f>SUMIFS(Generation_1!V:V,Generation_1!$A:$A,$B$48,Generation_1!$B:$B,$H63)</f>
        <v>-16201.716275801291</v>
      </c>
      <c r="AC63" s="1">
        <f>SUMIFS(Generation_1!W:W,Generation_1!$A:$A,$B$48,Generation_1!$B:$B,$H63)</f>
        <v>-17362.392439007697</v>
      </c>
    </row>
    <row r="65" spans="1:30">
      <c r="H65" s="69" t="s">
        <v>123</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0.47272800457169989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1.8832689379966994</v>
      </c>
      <c r="R65" s="1">
        <f>SUMIFS(Generation_1!L:L,Generation_1!$A:$A,$B$48,Generation_1!$B:$B,$H65)</f>
        <v>0</v>
      </c>
      <c r="S65" s="1">
        <f>SUMIFS(Generation_1!M:M,Generation_1!$A:$A,$B$48,Generation_1!$B:$B,$H65)</f>
        <v>0</v>
      </c>
      <c r="T65" s="1">
        <f>SUMIFS(Generation_1!N:N,Generation_1!$A:$A,$B$48,Generation_1!$B:$B,$H65)</f>
        <v>0.83903782887114897</v>
      </c>
      <c r="U65" s="1">
        <f>SUMIFS(Generation_1!O:O,Generation_1!$A:$A,$B$48,Generation_1!$B:$B,$H65)</f>
        <v>1.722499245583107</v>
      </c>
      <c r="V65" s="1">
        <f>SUMIFS(Generation_1!P:P,Generation_1!$A:$A,$B$48,Generation_1!$B:$B,$H65)</f>
        <v>1.3487358749963998</v>
      </c>
      <c r="W65" s="1">
        <f>SUMIFS(Generation_1!Q:Q,Generation_1!$A:$A,$B$48,Generation_1!$B:$B,$H65)</f>
        <v>1.5553763457365828</v>
      </c>
      <c r="X65" s="1">
        <f>SUMIFS(Generation_1!R:R,Generation_1!$A:$A,$B$48,Generation_1!$B:$B,$H65)</f>
        <v>3.8356216298326835</v>
      </c>
      <c r="Y65" s="1">
        <f>SUMIFS(Generation_1!S:S,Generation_1!$A:$A,$B$48,Generation_1!$B:$B,$H65)</f>
        <v>1.8332324705533722</v>
      </c>
      <c r="Z65" s="1">
        <f>SUMIFS(Generation_1!T:T,Generation_1!$A:$A,$B$48,Generation_1!$B:$B,$H65)</f>
        <v>3.1169624184377418</v>
      </c>
      <c r="AA65" s="1">
        <f>SUMIFS(Generation_1!U:U,Generation_1!$A:$A,$B$48,Generation_1!$B:$B,$H65)</f>
        <v>6.2966804781725489</v>
      </c>
      <c r="AB65" s="1">
        <f>SUMIFS(Generation_1!V:V,Generation_1!$A:$A,$B$48,Generation_1!$B:$B,$H65)</f>
        <v>1.4029577171622194</v>
      </c>
      <c r="AC65" s="1">
        <f>SUMIFS(Generation_1!W:W,Generation_1!$A:$A,$B$48,Generation_1!$B:$B,$H65)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94189.334398741717</v>
      </c>
      <c r="J74" s="1">
        <f>SUMIFS(Generation_1!M:M,Generation_1!$A:$A,$B$71,Generation_1!$B:$B,$H74)</f>
        <v>77910.727506177616</v>
      </c>
      <c r="K74" s="1">
        <f>SUMIFS(Generation_1!W:W,Generation_1!$A:$A,$B$71,Generation_1!$B:$B,$H74)</f>
        <v>38217.557253572391</v>
      </c>
    </row>
    <row r="75" spans="1:30">
      <c r="H75" s="69" t="s">
        <v>113</v>
      </c>
      <c r="I75" s="1">
        <f>SUMIFS(Generation_1!C:C,Generation_1!$A:$A,$B$71,Generation_1!$B:$B,$H75)</f>
        <v>31568.795807630209</v>
      </c>
      <c r="J75" s="1">
        <f>SUMIFS(Generation_1!M:M,Generation_1!$A:$A,$B$71,Generation_1!$B:$B,$H75)</f>
        <v>22031.224643133221</v>
      </c>
      <c r="K75" s="1">
        <f>SUMIFS(Generation_1!W:W,Generation_1!$A:$A,$B$71,Generation_1!$B:$B,$H75)</f>
        <v>19982.839674186765</v>
      </c>
    </row>
    <row r="76" spans="1:30">
      <c r="H76" s="69" t="s">
        <v>114</v>
      </c>
      <c r="I76" s="1">
        <f>SUMIFS(Generation_1!C:C,Generation_1!$A:$A,$B$71,Generation_1!$B:$B,$H76)</f>
        <v>3094.1642677043151</v>
      </c>
      <c r="J76" s="1">
        <f>SUMIFS(Generation_1!M:M,Generation_1!$A:$A,$B$71,Generation_1!$B:$B,$H76)</f>
        <v>2493.3703619672524</v>
      </c>
      <c r="K76" s="1">
        <f>SUMIFS(Generation_1!W:W,Generation_1!$A:$A,$B$71,Generation_1!$B:$B,$H76)</f>
        <v>10465.975570477873</v>
      </c>
    </row>
    <row r="77" spans="1:30">
      <c r="H77" s="69" t="s">
        <v>115</v>
      </c>
      <c r="I77" s="1">
        <f>SUMIFS(Generation_1!C:C,Generation_1!$A:$A,$B$71,Generation_1!$B:$B,$H77)</f>
        <v>73.95194236170191</v>
      </c>
      <c r="J77" s="1">
        <f>SUMIFS(Generation_1!M:M,Generation_1!$A:$A,$B$71,Generation_1!$B:$B,$H77)</f>
        <v>92.221583357895241</v>
      </c>
      <c r="K77" s="1">
        <f>SUMIFS(Generation_1!W:W,Generation_1!$A:$A,$B$71,Generation_1!$B:$B,$H77)</f>
        <v>15882.436471942865</v>
      </c>
    </row>
    <row r="78" spans="1:30">
      <c r="H78" s="69" t="s">
        <v>116</v>
      </c>
      <c r="I78" s="1">
        <f>SUMIFS(Generation_1!C:C,Generation_1!$A:$A,$B$71,Generation_1!$B:$B,$H78)</f>
        <v>16025.984224447113</v>
      </c>
      <c r="J78" s="1">
        <f>SUMIFS(Generation_1!M:M,Generation_1!$A:$A,$B$71,Generation_1!$B:$B,$H78)</f>
        <v>12782.951172009707</v>
      </c>
      <c r="K78" s="1">
        <f>SUMIFS(Generation_1!W:W,Generation_1!$A:$A,$B$71,Generation_1!$B:$B,$H78)</f>
        <v>12270.850376424904</v>
      </c>
    </row>
    <row r="79" spans="1:30">
      <c r="H79" s="69" t="s">
        <v>117</v>
      </c>
      <c r="I79" s="1">
        <f>SUMIFS(Generation_1!C:C,Generation_1!$A:$A,$B$71,Generation_1!$B:$B,$H79)</f>
        <v>720.91266028337895</v>
      </c>
      <c r="J79" s="1">
        <f>SUMIFS(Generation_1!M:M,Generation_1!$A:$A,$B$71,Generation_1!$B:$B,$H79)</f>
        <v>3539.8255172893432</v>
      </c>
      <c r="K79" s="1">
        <f>SUMIFS(Generation_1!W:W,Generation_1!$A:$A,$B$71,Generation_1!$B:$B,$H79)</f>
        <v>6749.7021401420752</v>
      </c>
    </row>
    <row r="80" spans="1:30">
      <c r="H80" s="69" t="s">
        <v>118</v>
      </c>
      <c r="I80" s="1">
        <f>SUMIFS(Generation_1!C:C,Generation_1!$A:$A,$B$71,Generation_1!$B:$B,$H80)</f>
        <v>1476.9143814952802</v>
      </c>
      <c r="J80" s="1">
        <f>SUMIFS(Generation_1!M:M,Generation_1!$A:$A,$B$71,Generation_1!$B:$B,$H80)</f>
        <v>6723.567015548223</v>
      </c>
      <c r="K80" s="1">
        <f>SUMIFS(Generation_1!W:W,Generation_1!$A:$A,$B$71,Generation_1!$B:$B,$H80)</f>
        <v>14762.507295217769</v>
      </c>
    </row>
    <row r="81" spans="1:30">
      <c r="H81" s="69" t="s">
        <v>119</v>
      </c>
      <c r="I81" s="1">
        <f>SUMIFS(Generation_1!C:C,Generation_1!$A:$A,$B$71,Generation_1!$B:$B,$H81)</f>
        <v>29257.451372667027</v>
      </c>
      <c r="J81" s="1">
        <f>SUMIFS(Generation_1!M:M,Generation_1!$A:$A,$B$71,Generation_1!$B:$B,$H81)</f>
        <v>45879.829569337533</v>
      </c>
      <c r="K81" s="1">
        <f>SUMIFS(Generation_1!W:W,Generation_1!$A:$A,$B$71,Generation_1!$B:$B,$H81)</f>
        <v>68562.027123470718</v>
      </c>
    </row>
    <row r="82" spans="1:30">
      <c r="H82" s="69" t="s">
        <v>120</v>
      </c>
      <c r="I82" s="1">
        <f>SUMIFS(Generation_1!C:C,Generation_1!$A:$A,$B$71,Generation_1!$B:$B,$H82)</f>
        <v>12774.5275281576</v>
      </c>
      <c r="J82" s="1">
        <f>SUMIFS(Generation_1!M:M,Generation_1!$A:$A,$B$71,Generation_1!$B:$B,$H82)</f>
        <v>22707.886063782011</v>
      </c>
      <c r="K82" s="1">
        <f>SUMIFS(Generation_1!W:W,Generation_1!$A:$A,$B$71,Generation_1!$B:$B,$H82)</f>
        <v>29729.914157549319</v>
      </c>
    </row>
    <row r="83" spans="1:30">
      <c r="H83" s="69" t="s">
        <v>121</v>
      </c>
      <c r="I83" s="1">
        <f>SUMIFS(Generation_1!C:C,Generation_1!$A:$A,$B$71,Generation_1!$B:$B,$H83)</f>
        <v>19052.320686196501</v>
      </c>
      <c r="J83" s="1">
        <f>SUMIFS(Generation_1!M:M,Generation_1!$A:$A,$B$71,Generation_1!$B:$B,$H83)</f>
        <v>35022.765436765403</v>
      </c>
      <c r="K83" s="1">
        <f>SUMIFS(Generation_1!W:W,Generation_1!$A:$A,$B$71,Generation_1!$B:$B,$H83)</f>
        <v>51639.996772334198</v>
      </c>
    </row>
    <row r="84" spans="1:30">
      <c r="H84" s="70" t="s">
        <v>274</v>
      </c>
    </row>
    <row r="85" spans="1:30">
      <c r="H85" s="69" t="s">
        <v>125</v>
      </c>
      <c r="I85" s="1">
        <f>SUMIFS(Generation_1!C:C,Generation_1!$A:$A,$B$71,Generation_1!$B:$B,$H85)</f>
        <v>-882.78252190517242</v>
      </c>
      <c r="J85" s="1">
        <f>SUMIFS(Generation_1!M:M,Generation_1!$A:$A,$B$71,Generation_1!$B:$B,$H85)</f>
        <v>-4411.1142489249441</v>
      </c>
      <c r="K85" s="1">
        <f>SUMIFS(Generation_1!W:W,Generation_1!$A:$A,$B$71,Generation_1!$B:$B,$H85)</f>
        <v>-8551.9896304461472</v>
      </c>
    </row>
    <row r="86" spans="1:30">
      <c r="H86" s="69" t="s">
        <v>126</v>
      </c>
      <c r="I86" s="1">
        <f>SUMIFS(Generation_1!C:C,Generation_1!$A:$A,$B$71,Generation_1!$B:$B,$H86)</f>
        <v>-1737.0548557090435</v>
      </c>
      <c r="J86" s="1">
        <f>SUMIFS(Generation_1!M:M,Generation_1!$A:$A,$B$71,Generation_1!$B:$B,$H86)</f>
        <v>-7907.7191299737951</v>
      </c>
      <c r="K86" s="1">
        <f>SUMIFS(Generation_1!W:W,Generation_1!$A:$A,$B$71,Generation_1!$B:$B,$H86)</f>
        <v>-17362.392439007697</v>
      </c>
    </row>
    <row r="88" spans="1:30">
      <c r="H88" s="69" t="s">
        <v>123</v>
      </c>
      <c r="I88" s="1">
        <f>SUMIFS(Generation_1!C:C,Generation_1!$A:$A,$B$71,Generation_1!$B:$B,$H88)</f>
        <v>0</v>
      </c>
      <c r="J88" s="1">
        <f>SUMIFS(Generation_1!M:M,Generation_1!$A:$A,$B$71,Generation_1!$B:$B,$H88)</f>
        <v>0</v>
      </c>
      <c r="K88" s="1">
        <f>SUMIFS(Generation_1!W:W,Generation_1!$A:$A,$B$71,Generation_1!$B:$B,$H88)</f>
        <v>0.72656746913379433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2691.1670341488998</v>
      </c>
      <c r="J96" s="1">
        <f>SUMIFS(StorageCapacity_1!D:D,StorageCapacity_1!$A:$A,$B$93,StorageCapacity_1!$B:$B,$H96)</f>
        <v>2999.7345848573</v>
      </c>
      <c r="K96" s="1">
        <f>SUMIFS(StorageCapacity_1!E:E,StorageCapacity_1!$A:$A,$B$93,StorageCapacity_1!$B:$B,$H96)</f>
        <v>3848.2527072872999</v>
      </c>
      <c r="L96" s="1">
        <f>SUMIFS(StorageCapacity_1!F:F,StorageCapacity_1!$A:$A,$B$93,StorageCapacity_1!$B:$B,$H96)</f>
        <v>4896.0931169529003</v>
      </c>
      <c r="M96" s="1">
        <f>SUMIFS(StorageCapacity_1!G:G,StorageCapacity_1!$A:$A,$B$93,StorageCapacity_1!$B:$B,$H96)</f>
        <v>5819.1050187269002</v>
      </c>
      <c r="N96" s="1">
        <f>SUMIFS(StorageCapacity_1!H:H,StorageCapacity_1!$A:$A,$B$93,StorageCapacity_1!$B:$B,$H96)</f>
        <v>6620.3696185813005</v>
      </c>
      <c r="O96" s="1">
        <f>SUMIFS(StorageCapacity_1!I:I,StorageCapacity_1!$A:$A,$B$93,StorageCapacity_1!$B:$B,$H96)</f>
        <v>7105.8555240586993</v>
      </c>
      <c r="P96" s="1">
        <f>SUMIFS(StorageCapacity_1!J:J,StorageCapacity_1!$A:$A,$B$93,StorageCapacity_1!$B:$B,$H96)</f>
        <v>8069.6572388482</v>
      </c>
      <c r="Q96" s="1">
        <f>SUMIFS(StorageCapacity_1!K:K,StorageCapacity_1!$A:$A,$B$93,StorageCapacity_1!$B:$B,$H96)</f>
        <v>9384.7506722607995</v>
      </c>
      <c r="R96" s="1">
        <f>SUMIFS(StorageCapacity_1!L:L,StorageCapacity_1!$A:$A,$B$93,StorageCapacity_1!$B:$B,$H96)</f>
        <v>10602.0975233349</v>
      </c>
      <c r="S96" s="1">
        <f>SUMIFS(StorageCapacity_1!M:M,StorageCapacity_1!$A:$A,$B$93,StorageCapacity_1!$B:$B,$H96)</f>
        <v>11658.5795080728</v>
      </c>
      <c r="T96" s="1">
        <f>SUMIFS(StorageCapacity_1!N:N,StorageCapacity_1!$A:$A,$B$93,StorageCapacity_1!$B:$B,$H96)</f>
        <v>12379.1561041</v>
      </c>
      <c r="U96" s="1">
        <f>SUMIFS(StorageCapacity_1!O:O,StorageCapacity_1!$A:$A,$B$93,StorageCapacity_1!$B:$B,$H96)</f>
        <v>13047.078613200199</v>
      </c>
      <c r="V96" s="1">
        <f>SUMIFS(StorageCapacity_1!P:P,StorageCapacity_1!$A:$A,$B$93,StorageCapacity_1!$B:$B,$H96)</f>
        <v>13800.570103325399</v>
      </c>
      <c r="W96" s="1">
        <f>SUMIFS(StorageCapacity_1!Q:Q,StorageCapacity_1!$A:$A,$B$93,StorageCapacity_1!$B:$B,$H96)</f>
        <v>14405.334814676598</v>
      </c>
      <c r="X96" s="1">
        <f>SUMIFS(StorageCapacity_1!R:R,StorageCapacity_1!$A:$A,$B$93,StorageCapacity_1!$B:$B,$H96)</f>
        <v>14964.014985080699</v>
      </c>
      <c r="Y96" s="1">
        <f>SUMIFS(StorageCapacity_1!S:S,StorageCapacity_1!$A:$A,$B$93,StorageCapacity_1!$B:$B,$H96)</f>
        <v>15684.217146884801</v>
      </c>
      <c r="Z96" s="1">
        <f>SUMIFS(StorageCapacity_1!T:T,StorageCapacity_1!$A:$A,$B$93,StorageCapacity_1!$B:$B,$H96)</f>
        <v>16214.7134538504</v>
      </c>
      <c r="AA96" s="1">
        <f>SUMIFS(StorageCapacity_1!U:U,StorageCapacity_1!$A:$A,$B$93,StorageCapacity_1!$B:$B,$H96)</f>
        <v>16638.871300331197</v>
      </c>
      <c r="AB96" s="1">
        <f>SUMIFS(StorageCapacity_1!V:V,StorageCapacity_1!$A:$A,$B$93,StorageCapacity_1!$B:$B,$H96)</f>
        <v>17176.356313516699</v>
      </c>
      <c r="AC96" s="1">
        <f>SUMIFS(StorageCapacity_1!W:W,StorageCapacity_1!$A:$A,$B$93,StorageCapacity_1!$B:$B,$H96)</f>
        <v>17702.079126194301</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830</v>
      </c>
      <c r="V97" s="1">
        <f>SUMIFS(StorageCapacity_1!P:P,StorageCapacity_1!$A:$A,$B$93,StorageCapacity_1!$B:$B,$H97)</f>
        <v>830</v>
      </c>
      <c r="W97" s="1">
        <f>SUMIFS(StorageCapacity_1!Q:Q,StorageCapacity_1!$A:$A,$B$93,StorageCapacity_1!$B:$B,$H97)</f>
        <v>1034.5377975700001</v>
      </c>
      <c r="X97" s="1">
        <f>SUMIFS(StorageCapacity_1!R:R,StorageCapacity_1!$A:$A,$B$93,StorageCapacity_1!$B:$B,$H97)</f>
        <v>1399.38556642</v>
      </c>
      <c r="Y97" s="1">
        <f>SUMIFS(StorageCapacity_1!S:S,StorageCapacity_1!$A:$A,$B$93,StorageCapacity_1!$B:$B,$H97)</f>
        <v>1632.0661684800002</v>
      </c>
      <c r="Z97" s="1">
        <f>SUMIFS(StorageCapacity_1!T:T,StorageCapacity_1!$A:$A,$B$93,StorageCapacity_1!$B:$B,$H97)</f>
        <v>1632.0661684800002</v>
      </c>
      <c r="AA97" s="1">
        <f>SUMIFS(StorageCapacity_1!U:U,StorageCapacity_1!$A:$A,$B$93,StorageCapacity_1!$B:$B,$H97)</f>
        <v>1715.7400843300002</v>
      </c>
      <c r="AB97" s="1">
        <f>SUMIFS(StorageCapacity_1!V:V,StorageCapacity_1!$A:$A,$B$93,StorageCapacity_1!$B:$B,$H97)</f>
        <v>1715.7400843300002</v>
      </c>
      <c r="AC97" s="1">
        <f>SUMIFS(StorageCapacity_1!W:W,StorageCapacity_1!$A:$A,$B$93,StorageCapacity_1!$B:$B,$H97)</f>
        <v>1715.7400843300002</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2065.4256328199999</v>
      </c>
      <c r="X98" s="1">
        <f>SUMIFS(StorageCapacity_1!R:R,StorageCapacity_1!$A:$A,$B$93,StorageCapacity_1!$B:$B,$H98)</f>
        <v>2065.4256328199999</v>
      </c>
      <c r="Y98" s="1">
        <f>SUMIFS(StorageCapacity_1!S:S,StorageCapacity_1!$A:$A,$B$93,StorageCapacity_1!$B:$B,$H98)</f>
        <v>2072.4212596299999</v>
      </c>
      <c r="Z98" s="1">
        <f>SUMIFS(StorageCapacity_1!T:T,StorageCapacity_1!$A:$A,$B$93,StorageCapacity_1!$B:$B,$H98)</f>
        <v>2072.4212596299999</v>
      </c>
      <c r="AA98" s="1">
        <f>SUMIFS(StorageCapacity_1!U:U,StorageCapacity_1!$A:$A,$B$93,StorageCapacity_1!$B:$B,$H98)</f>
        <v>2545.18947966</v>
      </c>
      <c r="AB98" s="1">
        <f>SUMIFS(StorageCapacity_1!V:V,StorageCapacity_1!$A:$A,$B$93,StorageCapacity_1!$B:$B,$H98)</f>
        <v>2545.18947966</v>
      </c>
      <c r="AC98" s="1">
        <f>SUMIFS(StorageCapacity_1!W:W,StorageCapacity_1!$A:$A,$B$93,StorageCapacity_1!$B:$B,$H98)</f>
        <v>2545.18947966</v>
      </c>
    </row>
    <row r="99" spans="1:30">
      <c r="H99" s="69" t="s">
        <v>118</v>
      </c>
      <c r="I99" s="1">
        <f>SUMIFS(StorageCapacity_1!C:C,StorageCapacity_1!$A:$A,$B$93,StorageCapacity_1!$B:$B,$H99)</f>
        <v>2401.1670341491736</v>
      </c>
      <c r="J99" s="1">
        <f>SUMIFS(StorageCapacity_1!D:D,StorageCapacity_1!$A:$A,$B$93,StorageCapacity_1!$B:$B,$H99)</f>
        <v>3178.3669242366532</v>
      </c>
      <c r="K99" s="1">
        <f>SUMIFS(StorageCapacity_1!E:E,StorageCapacity_1!$A:$A,$B$93,StorageCapacity_1!$B:$B,$H99)</f>
        <v>3490.4882595092859</v>
      </c>
      <c r="L99" s="1">
        <f>SUMIFS(StorageCapacity_1!F:F,StorageCapacity_1!$A:$A,$B$93,StorageCapacity_1!$B:$B,$H99)</f>
        <v>3620.3118360498179</v>
      </c>
      <c r="M99" s="1">
        <f>SUMIFS(StorageCapacity_1!G:G,StorageCapacity_1!$A:$A,$B$93,StorageCapacity_1!$B:$B,$H99)</f>
        <v>3900.5969771224027</v>
      </c>
      <c r="N99" s="1">
        <f>SUMIFS(StorageCapacity_1!H:H,StorageCapacity_1!$A:$A,$B$93,StorageCapacity_1!$B:$B,$H99)</f>
        <v>4286.1715801490463</v>
      </c>
      <c r="O99" s="1">
        <f>SUMIFS(StorageCapacity_1!I:I,StorageCapacity_1!$A:$A,$B$93,StorageCapacity_1!$B:$B,$H99)</f>
        <v>4770.332540516195</v>
      </c>
      <c r="P99" s="1">
        <f>SUMIFS(StorageCapacity_1!J:J,StorageCapacity_1!$A:$A,$B$93,StorageCapacity_1!$B:$B,$H99)</f>
        <v>5627.2066680118114</v>
      </c>
      <c r="Q99" s="1">
        <f>SUMIFS(StorageCapacity_1!K:K,StorageCapacity_1!$A:$A,$B$93,StorageCapacity_1!$B:$B,$H99)</f>
        <v>6797.5447684126739</v>
      </c>
      <c r="R99" s="1">
        <f>SUMIFS(StorageCapacity_1!L:L,StorageCapacity_1!$A:$A,$B$93,StorageCapacity_1!$B:$B,$H99)</f>
        <v>7986.0442002976706</v>
      </c>
      <c r="S99" s="1">
        <f>SUMIFS(StorageCapacity_1!M:M,StorageCapacity_1!$A:$A,$B$93,StorageCapacity_1!$B:$B,$H99)</f>
        <v>9092.3573205402299</v>
      </c>
      <c r="T99" s="1">
        <f>SUMIFS(StorageCapacity_1!N:N,StorageCapacity_1!$A:$A,$B$93,StorageCapacity_1!$B:$B,$H99)</f>
        <v>9985.0320672866274</v>
      </c>
      <c r="U99" s="1">
        <f>SUMIFS(StorageCapacity_1!O:O,StorageCapacity_1!$A:$A,$B$93,StorageCapacity_1!$B:$B,$H99)</f>
        <v>10927.47875984645</v>
      </c>
      <c r="V99" s="1">
        <f>SUMIFS(StorageCapacity_1!P:P,StorageCapacity_1!$A:$A,$B$93,StorageCapacity_1!$B:$B,$H99)</f>
        <v>11986.390742621596</v>
      </c>
      <c r="W99" s="1">
        <f>SUMIFS(StorageCapacity_1!Q:Q,StorageCapacity_1!$A:$A,$B$93,StorageCapacity_1!$B:$B,$H99)</f>
        <v>12926.200219502727</v>
      </c>
      <c r="X99" s="1">
        <f>SUMIFS(StorageCapacity_1!R:R,StorageCapacity_1!$A:$A,$B$93,StorageCapacity_1!$B:$B,$H99)</f>
        <v>13870.698882106579</v>
      </c>
      <c r="Y99" s="1">
        <f>SUMIFS(StorageCapacity_1!S:S,StorageCapacity_1!$A:$A,$B$93,StorageCapacity_1!$B:$B,$H99)</f>
        <v>15018.779374111135</v>
      </c>
      <c r="Z99" s="1">
        <f>SUMIFS(StorageCapacity_1!T:T,StorageCapacity_1!$A:$A,$B$93,StorageCapacity_1!$B:$B,$H99)</f>
        <v>16037.114243903256</v>
      </c>
      <c r="AA99" s="1">
        <f>SUMIFS(StorageCapacity_1!U:U,StorageCapacity_1!$A:$A,$B$93,StorageCapacity_1!$B:$B,$H99)</f>
        <v>16996.113318809097</v>
      </c>
      <c r="AB99" s="1">
        <f>SUMIFS(StorageCapacity_1!V:V,StorageCapacity_1!$A:$A,$B$93,StorageCapacity_1!$B:$B,$H99)</f>
        <v>18121.497995565176</v>
      </c>
      <c r="AC99" s="1">
        <f>SUMIFS(StorageCapacity_1!W:W,StorageCapacity_1!$A:$A,$B$93,StorageCapacity_1!$B:$B,$H99)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714.03266335043895</v>
      </c>
      <c r="J112" s="1">
        <f>SUMIFS(StorageGeneration_1!D:D,StorageGeneration_1!$A:$A,$B$109,StorageGeneration_1!$B:$B,$H112)</f>
        <v>765.07140547063807</v>
      </c>
      <c r="K112" s="1">
        <f>SUMIFS(StorageGeneration_1!E:E,StorageGeneration_1!$A:$A,$B$109,StorageGeneration_1!$B:$B,$H112)</f>
        <v>769.19884515480385</v>
      </c>
      <c r="L112" s="1">
        <f>SUMIFS(StorageGeneration_1!F:F,StorageGeneration_1!$A:$A,$B$109,StorageGeneration_1!$B:$B,$H112)</f>
        <v>1160.3392258639917</v>
      </c>
      <c r="M112" s="1">
        <f>SUMIFS(StorageGeneration_1!G:G,StorageGeneration_1!$A:$A,$B$109,StorageGeneration_1!$B:$B,$H112)</f>
        <v>1445.9206470755628</v>
      </c>
      <c r="N112" s="1">
        <f>SUMIFS(StorageGeneration_1!H:H,StorageGeneration_1!$A:$A,$B$109,StorageGeneration_1!$B:$B,$H112)</f>
        <v>1755.0560808698965</v>
      </c>
      <c r="O112" s="1">
        <f>SUMIFS(StorageGeneration_1!I:I,StorageGeneration_1!$A:$A,$B$109,StorageGeneration_1!$B:$B,$H112)</f>
        <v>2204.8336488673203</v>
      </c>
      <c r="P112" s="1">
        <f>SUMIFS(StorageGeneration_1!J:J,StorageGeneration_1!$A:$A,$B$109,StorageGeneration_1!$B:$B,$H112)</f>
        <v>2181.0961169869129</v>
      </c>
      <c r="Q112" s="1">
        <f>SUMIFS(StorageGeneration_1!K:K,StorageGeneration_1!$A:$A,$B$109,StorageGeneration_1!$B:$B,$H112)</f>
        <v>3057.6972967023621</v>
      </c>
      <c r="R112" s="1">
        <f>SUMIFS(StorageGeneration_1!L:L,StorageGeneration_1!$A:$A,$B$109,StorageGeneration_1!$B:$B,$H112)</f>
        <v>2522.2463319620706</v>
      </c>
      <c r="S112" s="1">
        <f>SUMIFS(StorageGeneration_1!M:M,StorageGeneration_1!$A:$A,$B$109,StorageGeneration_1!$B:$B,$H112)</f>
        <v>2877.6391994146679</v>
      </c>
      <c r="T112" s="1">
        <f>SUMIFS(StorageGeneration_1!N:N,StorageGeneration_1!$A:$A,$B$109,StorageGeneration_1!$B:$B,$H112)</f>
        <v>3670.6991223371147</v>
      </c>
      <c r="U112" s="1">
        <f>SUMIFS(StorageGeneration_1!O:O,StorageGeneration_1!$A:$A,$B$109,StorageGeneration_1!$B:$B,$H112)</f>
        <v>3676.9527286806806</v>
      </c>
      <c r="V112" s="1">
        <f>SUMIFS(StorageGeneration_1!P:P,StorageGeneration_1!$A:$A,$B$109,StorageGeneration_1!$B:$B,$H112)</f>
        <v>3807.1211082616519</v>
      </c>
      <c r="W112" s="1">
        <f>SUMIFS(StorageGeneration_1!Q:Q,StorageGeneration_1!$A:$A,$B$109,StorageGeneration_1!$B:$B,$H112)</f>
        <v>4105.1226170524005</v>
      </c>
      <c r="X112" s="1">
        <f>SUMIFS(StorageGeneration_1!R:R,StorageGeneration_1!$A:$A,$B$109,StorageGeneration_1!$B:$B,$H112)</f>
        <v>4098.72638329654</v>
      </c>
      <c r="Y112" s="1">
        <f>SUMIFS(StorageGeneration_1!S:S,StorageGeneration_1!$A:$A,$B$109,StorageGeneration_1!$B:$B,$H112)</f>
        <v>4100.4678891446538</v>
      </c>
      <c r="Z112" s="1">
        <f>SUMIFS(StorageGeneration_1!T:T,StorageGeneration_1!$A:$A,$B$109,StorageGeneration_1!$B:$B,$H112)</f>
        <v>3626.5958813596926</v>
      </c>
      <c r="AA112" s="1">
        <f>SUMIFS(StorageGeneration_1!U:U,StorageGeneration_1!$A:$A,$B$109,StorageGeneration_1!$B:$B,$H112)</f>
        <v>3605.4192551965834</v>
      </c>
      <c r="AB112" s="1">
        <f>SUMIFS(StorageGeneration_1!V:V,StorageGeneration_1!$A:$A,$B$109,StorageGeneration_1!$B:$B,$H112)</f>
        <v>3696.4030158261421</v>
      </c>
      <c r="AC112" s="1">
        <f>SUMIFS(StorageGeneration_1!W:W,StorageGeneration_1!$A:$A,$B$109,StorageGeneration_1!$B:$B,$H112)</f>
        <v>3528.0814617065143</v>
      </c>
    </row>
    <row r="113" spans="1:30">
      <c r="H113" s="25" t="s">
        <v>129</v>
      </c>
      <c r="I113" s="1">
        <f>SUMIFS(StorageGeneration_1!C:C,StorageGeneration_1!$A:$A,$B$109,StorageGeneration_1!$B:$B,$H113)</f>
        <v>6.879996932940041</v>
      </c>
      <c r="J113" s="1">
        <f>SUMIFS(StorageGeneration_1!D:D,StorageGeneration_1!$A:$A,$B$109,StorageGeneration_1!$B:$B,$H113)</f>
        <v>49.955439612109068</v>
      </c>
      <c r="K113" s="1">
        <f>SUMIFS(StorageGeneration_1!E:E,StorageGeneration_1!$A:$A,$B$109,StorageGeneration_1!$B:$B,$H113)</f>
        <v>21.424241584516022</v>
      </c>
      <c r="L113" s="1">
        <f>SUMIFS(StorageGeneration_1!F:F,StorageGeneration_1!$A:$A,$B$109,StorageGeneration_1!$B:$B,$H113)</f>
        <v>62.102125979985679</v>
      </c>
      <c r="M113" s="1">
        <f>SUMIFS(StorageGeneration_1!G:G,StorageGeneration_1!$A:$A,$B$109,StorageGeneration_1!$B:$B,$H113)</f>
        <v>18.980020680377677</v>
      </c>
      <c r="N113" s="1">
        <f>SUMIFS(StorageGeneration_1!H:H,StorageGeneration_1!$A:$A,$B$109,StorageGeneration_1!$B:$B,$H113)</f>
        <v>53.862263164046141</v>
      </c>
      <c r="O113" s="1">
        <f>SUMIFS(StorageGeneration_1!I:I,StorageGeneration_1!$A:$A,$B$109,StorageGeneration_1!$B:$B,$H113)</f>
        <v>154.32118075755503</v>
      </c>
      <c r="P113" s="1">
        <f>SUMIFS(StorageGeneration_1!J:J,StorageGeneration_1!$A:$A,$B$109,StorageGeneration_1!$B:$B,$H113)</f>
        <v>137.98856614532181</v>
      </c>
      <c r="Q113" s="1">
        <f>SUMIFS(StorageGeneration_1!K:K,StorageGeneration_1!$A:$A,$B$109,StorageGeneration_1!$B:$B,$H113)</f>
        <v>248.29096095289228</v>
      </c>
      <c r="R113" s="1">
        <f>SUMIFS(StorageGeneration_1!L:L,StorageGeneration_1!$A:$A,$B$109,StorageGeneration_1!$B:$B,$H113)</f>
        <v>245.40938027051988</v>
      </c>
      <c r="S113" s="1">
        <f>SUMIFS(StorageGeneration_1!M:M,StorageGeneration_1!$A:$A,$B$109,StorageGeneration_1!$B:$B,$H113)</f>
        <v>221.10040513543566</v>
      </c>
      <c r="T113" s="1">
        <f>SUMIFS(StorageGeneration_1!N:N,StorageGeneration_1!$A:$A,$B$109,StorageGeneration_1!$B:$B,$H113)</f>
        <v>357.9498949037079</v>
      </c>
      <c r="U113" s="1">
        <f>SUMIFS(StorageGeneration_1!O:O,StorageGeneration_1!$A:$A,$B$109,StorageGeneration_1!$B:$B,$H113)</f>
        <v>297.77050335872144</v>
      </c>
      <c r="V113" s="1">
        <f>SUMIFS(StorageGeneration_1!P:P,StorageGeneration_1!$A:$A,$B$109,StorageGeneration_1!$B:$B,$H113)</f>
        <v>281.40874261414262</v>
      </c>
      <c r="W113" s="1">
        <f>SUMIFS(StorageGeneration_1!Q:Q,StorageGeneration_1!$A:$A,$B$109,StorageGeneration_1!$B:$B,$H113)</f>
        <v>730.66905372566168</v>
      </c>
      <c r="X113" s="1">
        <f>SUMIFS(StorageGeneration_1!R:R,StorageGeneration_1!$A:$A,$B$109,StorageGeneration_1!$B:$B,$H113)</f>
        <v>1430.4960428710719</v>
      </c>
      <c r="Y113" s="1">
        <f>SUMIFS(StorageGeneration_1!S:S,StorageGeneration_1!$A:$A,$B$109,StorageGeneration_1!$B:$B,$H113)</f>
        <v>1745.5943185041099</v>
      </c>
      <c r="Z113" s="1">
        <f>SUMIFS(StorageGeneration_1!T:T,StorageGeneration_1!$A:$A,$B$109,StorageGeneration_1!$B:$B,$H113)</f>
        <v>1335.5168246755568</v>
      </c>
      <c r="AA113" s="1">
        <f>SUMIFS(StorageGeneration_1!U:U,StorageGeneration_1!$A:$A,$B$109,StorageGeneration_1!$B:$B,$H113)</f>
        <v>1556.1397569506782</v>
      </c>
      <c r="AB113" s="1">
        <f>SUMIFS(StorageGeneration_1!V:V,StorageGeneration_1!$A:$A,$B$109,StorageGeneration_1!$B:$B,$H113)</f>
        <v>1472.8006449711938</v>
      </c>
      <c r="AC113" s="1">
        <f>SUMIFS(StorageGeneration_1!W:W,StorageGeneration_1!$A:$A,$B$109,StorageGeneration_1!$B:$B,$H113)</f>
        <v>1387.0991391719367</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124.11889860912751</v>
      </c>
      <c r="M114" s="1">
        <f>SUMIFS(StorageGeneration_1!G:G,StorageGeneration_1!$A:$A,$B$109,StorageGeneration_1!$B:$B,$H114)</f>
        <v>471.15705809818451</v>
      </c>
      <c r="N114" s="1">
        <f>SUMIFS(StorageGeneration_1!H:H,StorageGeneration_1!$A:$A,$B$109,StorageGeneration_1!$B:$B,$H114)</f>
        <v>537.09348896414406</v>
      </c>
      <c r="O114" s="1">
        <f>SUMIFS(StorageGeneration_1!I:I,StorageGeneration_1!$A:$A,$B$109,StorageGeneration_1!$B:$B,$H114)</f>
        <v>780.68698470368145</v>
      </c>
      <c r="P114" s="1">
        <f>SUMIFS(StorageGeneration_1!J:J,StorageGeneration_1!$A:$A,$B$109,StorageGeneration_1!$B:$B,$H114)</f>
        <v>450.90264023586104</v>
      </c>
      <c r="Q114" s="1">
        <f>SUMIFS(StorageGeneration_1!K:K,StorageGeneration_1!$A:$A,$B$109,StorageGeneration_1!$B:$B,$H114)</f>
        <v>414.66302184338696</v>
      </c>
      <c r="R114" s="1">
        <f>SUMIFS(StorageGeneration_1!L:L,StorageGeneration_1!$A:$A,$B$109,StorageGeneration_1!$B:$B,$H114)</f>
        <v>431.54319421906928</v>
      </c>
      <c r="S114" s="1">
        <f>SUMIFS(StorageGeneration_1!M:M,StorageGeneration_1!$A:$A,$B$109,StorageGeneration_1!$B:$B,$H114)</f>
        <v>441.08591273923997</v>
      </c>
      <c r="T114" s="1">
        <f>SUMIFS(StorageGeneration_1!N:N,StorageGeneration_1!$A:$A,$B$109,StorageGeneration_1!$B:$B,$H114)</f>
        <v>1266.6815104319767</v>
      </c>
      <c r="U114" s="1">
        <f>SUMIFS(StorageGeneration_1!O:O,StorageGeneration_1!$A:$A,$B$109,StorageGeneration_1!$B:$B,$H114)</f>
        <v>1123.0510826950895</v>
      </c>
      <c r="V114" s="1">
        <f>SUMIFS(StorageGeneration_1!P:P,StorageGeneration_1!$A:$A,$B$109,StorageGeneration_1!$B:$B,$H114)</f>
        <v>998.47667522824531</v>
      </c>
      <c r="W114" s="1">
        <f>SUMIFS(StorageGeneration_1!Q:Q,StorageGeneration_1!$A:$A,$B$109,StorageGeneration_1!$B:$B,$H114)</f>
        <v>2424.9603355368517</v>
      </c>
      <c r="X114" s="1">
        <f>SUMIFS(StorageGeneration_1!R:R,StorageGeneration_1!$A:$A,$B$109,StorageGeneration_1!$B:$B,$H114)</f>
        <v>2361.8180247210366</v>
      </c>
      <c r="Y114" s="1">
        <f>SUMIFS(StorageGeneration_1!S:S,StorageGeneration_1!$A:$A,$B$109,StorageGeneration_1!$B:$B,$H114)</f>
        <v>1580.349913374796</v>
      </c>
      <c r="Z114" s="1">
        <f>SUMIFS(StorageGeneration_1!T:T,StorageGeneration_1!$A:$A,$B$109,StorageGeneration_1!$B:$B,$H114)</f>
        <v>1757.3030035680392</v>
      </c>
      <c r="AA114" s="1">
        <f>SUMIFS(StorageGeneration_1!U:U,StorageGeneration_1!$A:$A,$B$109,StorageGeneration_1!$B:$B,$H114)</f>
        <v>2150.0977299014694</v>
      </c>
      <c r="AB114" s="1">
        <f>SUMIFS(StorageGeneration_1!V:V,StorageGeneration_1!$A:$A,$B$109,StorageGeneration_1!$B:$B,$H114)</f>
        <v>2110.5691513245474</v>
      </c>
      <c r="AC114" s="1">
        <f>SUMIFS(StorageGeneration_1!W:W,StorageGeneration_1!$A:$A,$B$109,StorageGeneration_1!$B:$B,$H114)</f>
        <v>1834.5215392636239</v>
      </c>
    </row>
    <row r="115" spans="1:30">
      <c r="H115" s="25" t="s">
        <v>118</v>
      </c>
      <c r="I115" s="1">
        <f>SUMIFS(StorageGeneration_1!C:C,StorageGeneration_1!$A:$A,$B$109,StorageGeneration_1!$B:$B,$H115)</f>
        <v>1476.9143814952802</v>
      </c>
      <c r="J115" s="1">
        <f>SUMIFS(StorageGeneration_1!D:D,StorageGeneration_1!$A:$A,$B$109,StorageGeneration_1!$B:$B,$H115)</f>
        <v>1734.4356595514087</v>
      </c>
      <c r="K115" s="1">
        <f>SUMIFS(StorageGeneration_1!E:E,StorageGeneration_1!$A:$A,$B$109,StorageGeneration_1!$B:$B,$H115)</f>
        <v>1885.9897843128081</v>
      </c>
      <c r="L115" s="1">
        <f>SUMIFS(StorageGeneration_1!F:F,StorageGeneration_1!$A:$A,$B$109,StorageGeneration_1!$B:$B,$H115)</f>
        <v>2129.5164313083856</v>
      </c>
      <c r="M115" s="1">
        <f>SUMIFS(StorageGeneration_1!G:G,StorageGeneration_1!$A:$A,$B$109,StorageGeneration_1!$B:$B,$H115)</f>
        <v>2438.7157619961927</v>
      </c>
      <c r="N115" s="1">
        <f>SUMIFS(StorageGeneration_1!H:H,StorageGeneration_1!$A:$A,$B$109,StorageGeneration_1!$B:$B,$H115)</f>
        <v>2918.5637569677983</v>
      </c>
      <c r="O115" s="1">
        <f>SUMIFS(StorageGeneration_1!I:I,StorageGeneration_1!$A:$A,$B$109,StorageGeneration_1!$B:$B,$H115)</f>
        <v>3391.8615262204898</v>
      </c>
      <c r="P115" s="1">
        <f>SUMIFS(StorageGeneration_1!J:J,StorageGeneration_1!$A:$A,$B$109,StorageGeneration_1!$B:$B,$H115)</f>
        <v>3987.7677643903726</v>
      </c>
      <c r="Q115" s="1">
        <f>SUMIFS(StorageGeneration_1!K:K,StorageGeneration_1!$A:$A,$B$109,StorageGeneration_1!$B:$B,$H115)</f>
        <v>4874.1185038529811</v>
      </c>
      <c r="R115" s="1">
        <f>SUMIFS(StorageGeneration_1!L:L,StorageGeneration_1!$A:$A,$B$109,StorageGeneration_1!$B:$B,$H115)</f>
        <v>5798.3635109838633</v>
      </c>
      <c r="S115" s="1">
        <f>SUMIFS(StorageGeneration_1!M:M,StorageGeneration_1!$A:$A,$B$109,StorageGeneration_1!$B:$B,$H115)</f>
        <v>6723.567015548223</v>
      </c>
      <c r="T115" s="1">
        <f>SUMIFS(StorageGeneration_1!N:N,StorageGeneration_1!$A:$A,$B$109,StorageGeneration_1!$B:$B,$H115)</f>
        <v>7496.4002922015388</v>
      </c>
      <c r="U115" s="1">
        <f>SUMIFS(StorageGeneration_1!O:O,StorageGeneration_1!$A:$A,$B$109,StorageGeneration_1!$B:$B,$H115)</f>
        <v>8185.4893190437615</v>
      </c>
      <c r="V115" s="1">
        <f>SUMIFS(StorageGeneration_1!P:P,StorageGeneration_1!$A:$A,$B$109,StorageGeneration_1!$B:$B,$H115)</f>
        <v>8946.6948081559767</v>
      </c>
      <c r="W115" s="1">
        <f>SUMIFS(StorageGeneration_1!Q:Q,StorageGeneration_1!$A:$A,$B$109,StorageGeneration_1!$B:$B,$H115)</f>
        <v>9664.3368029640988</v>
      </c>
      <c r="X115" s="1">
        <f>SUMIFS(StorageGeneration_1!R:R,StorageGeneration_1!$A:$A,$B$109,StorageGeneration_1!$B:$B,$H115)</f>
        <v>10498.974992134368</v>
      </c>
      <c r="Y115" s="1">
        <f>SUMIFS(StorageGeneration_1!S:S,StorageGeneration_1!$A:$A,$B$109,StorageGeneration_1!$B:$B,$H115)</f>
        <v>11373.715664631936</v>
      </c>
      <c r="Z115" s="1">
        <f>SUMIFS(StorageGeneration_1!T:T,StorageGeneration_1!$A:$A,$B$109,StorageGeneration_1!$B:$B,$H115)</f>
        <v>12204.108539675897</v>
      </c>
      <c r="AA115" s="1">
        <f>SUMIFS(StorageGeneration_1!U:U,StorageGeneration_1!$A:$A,$B$109,StorageGeneration_1!$B:$B,$H115)</f>
        <v>12898.653162082917</v>
      </c>
      <c r="AB115" s="1">
        <f>SUMIFS(StorageGeneration_1!V:V,StorageGeneration_1!$A:$A,$B$109,StorageGeneration_1!$B:$B,$H115)</f>
        <v>13777.892170446587</v>
      </c>
      <c r="AC115" s="1">
        <f>SUMIFS(StorageGeneration_1!W:W,StorageGeneration_1!$A:$A,$B$109,StorageGeneration_1!$B:$B,$H115)</f>
        <v>14762.507295217769</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107.34394698</v>
      </c>
      <c r="R129" s="1">
        <f>SUMIFS(DispatchableCapacity_1!L:L,DispatchableCapacity_1!$A:$A,$B$125,DispatchableCapacity_1!$B:$B,$H129)</f>
        <v>107.34394698</v>
      </c>
      <c r="S129" s="1">
        <f>SUMIFS(DispatchableCapacity_1!M:M,DispatchableCapacity_1!$A:$A,$B$125,DispatchableCapacity_1!$B:$B,$H129)</f>
        <v>107.34394698</v>
      </c>
      <c r="T129" s="1">
        <f>SUMIFS(DispatchableCapacity_1!N:N,DispatchableCapacity_1!$A:$A,$B$125,DispatchableCapacity_1!$B:$B,$H129)</f>
        <v>1647.61865556</v>
      </c>
      <c r="U129" s="1">
        <f>SUMIFS(DispatchableCapacity_1!O:O,DispatchableCapacity_1!$A:$A,$B$125,DispatchableCapacity_1!$B:$B,$H129)</f>
        <v>2003.6947265399999</v>
      </c>
      <c r="V129" s="1">
        <f>SUMIFS(DispatchableCapacity_1!P:P,DispatchableCapacity_1!$A:$A,$B$125,DispatchableCapacity_1!$B:$B,$H129)</f>
        <v>2544.1286242800002</v>
      </c>
      <c r="W129" s="1">
        <f>SUMIFS(DispatchableCapacity_1!Q:Q,DispatchableCapacity_1!$A:$A,$B$125,DispatchableCapacity_1!$B:$B,$H129)</f>
        <v>2728.6506809399998</v>
      </c>
      <c r="X129" s="1">
        <f>SUMIFS(DispatchableCapacity_1!R:R,DispatchableCapacity_1!$A:$A,$B$125,DispatchableCapacity_1!$B:$B,$H129)</f>
        <v>4200.5382170399998</v>
      </c>
      <c r="Y129" s="1">
        <f>SUMIFS(DispatchableCapacity_1!S:S,DispatchableCapacity_1!$A:$A,$B$125,DispatchableCapacity_1!$B:$B,$H129)</f>
        <v>5399.3499075599993</v>
      </c>
      <c r="Z129" s="1">
        <f>SUMIFS(DispatchableCapacity_1!T:T,DispatchableCapacity_1!$A:$A,$B$125,DispatchableCapacity_1!$B:$B,$H129)</f>
        <v>5831.8463370600002</v>
      </c>
      <c r="AA129" s="1">
        <f>SUMIFS(DispatchableCapacity_1!U:U,DispatchableCapacity_1!$A:$A,$B$125,DispatchableCapacity_1!$B:$B,$H129)</f>
        <v>6942.4672807799998</v>
      </c>
      <c r="AB129" s="1">
        <f>SUMIFS(DispatchableCapacity_1!V:V,DispatchableCapacity_1!$A:$A,$B$125,DispatchableCapacity_1!$B:$B,$H129)</f>
        <v>7012.4421904200008</v>
      </c>
      <c r="AC129" s="1">
        <f>SUMIFS(DispatchableCapacity_1!W:W,DispatchableCapacity_1!$A:$A,$B$125,DispatchableCapacity_1!$B:$B,$H129)</f>
        <v>7519.62530874</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1325.6520214080845</v>
      </c>
      <c r="J131" s="1">
        <f>SUMIFS(DispatchableCapacity_1!D:D,DispatchableCapacity_1!$A:$A,$B$125,DispatchableCapacity_1!$B:$B,$H131)</f>
        <v>1634.2195721164844</v>
      </c>
      <c r="K131" s="1">
        <f>SUMIFS(DispatchableCapacity_1!E:E,DispatchableCapacity_1!$A:$A,$B$125,DispatchableCapacity_1!$B:$B,$H131)</f>
        <v>2482.7376945464844</v>
      </c>
      <c r="L131" s="1">
        <f>SUMIFS(DispatchableCapacity_1!F:F,DispatchableCapacity_1!$A:$A,$B$125,DispatchableCapacity_1!$B:$B,$H131)</f>
        <v>3530.5781042120843</v>
      </c>
      <c r="M131" s="1">
        <f>SUMIFS(DispatchableCapacity_1!G:G,DispatchableCapacity_1!$A:$A,$B$125,DispatchableCapacity_1!$B:$B,$H131)</f>
        <v>4453.5900059860842</v>
      </c>
      <c r="N131" s="1">
        <f>SUMIFS(DispatchableCapacity_1!H:H,DispatchableCapacity_1!$A:$A,$B$125,DispatchableCapacity_1!$B:$B,$H131)</f>
        <v>5254.8546058404836</v>
      </c>
      <c r="O131" s="1">
        <f>SUMIFS(DispatchableCapacity_1!I:I,DispatchableCapacity_1!$A:$A,$B$125,DispatchableCapacity_1!$B:$B,$H131)</f>
        <v>5740.3405113178851</v>
      </c>
      <c r="P131" s="1">
        <f>SUMIFS(DispatchableCapacity_1!J:J,DispatchableCapacity_1!$A:$A,$B$125,DispatchableCapacity_1!$B:$B,$H131)</f>
        <v>6704.1422261073849</v>
      </c>
      <c r="Q131" s="1">
        <f>SUMIFS(DispatchableCapacity_1!K:K,DispatchableCapacity_1!$A:$A,$B$125,DispatchableCapacity_1!$B:$B,$H131)</f>
        <v>8019.2356595199881</v>
      </c>
      <c r="R131" s="1">
        <f>SUMIFS(DispatchableCapacity_1!L:L,DispatchableCapacity_1!$A:$A,$B$125,DispatchableCapacity_1!$B:$B,$H131)</f>
        <v>9266.5825105940876</v>
      </c>
      <c r="S131" s="1">
        <f>SUMIFS(DispatchableCapacity_1!M:M,DispatchableCapacity_1!$A:$A,$B$125,DispatchableCapacity_1!$B:$B,$H131)</f>
        <v>10323.064495331992</v>
      </c>
      <c r="T131" s="1">
        <f>SUMIFS(DispatchableCapacity_1!N:N,DispatchableCapacity_1!$A:$A,$B$125,DispatchableCapacity_1!$B:$B,$H131)</f>
        <v>11043.641091359186</v>
      </c>
      <c r="U131" s="1">
        <f>SUMIFS(DispatchableCapacity_1!O:O,DispatchableCapacity_1!$A:$A,$B$125,DispatchableCapacity_1!$B:$B,$H131)</f>
        <v>11766.563600459387</v>
      </c>
      <c r="V131" s="1">
        <f>SUMIFS(DispatchableCapacity_1!P:P,DispatchableCapacity_1!$A:$A,$B$125,DispatchableCapacity_1!$B:$B,$H131)</f>
        <v>12565.055090584583</v>
      </c>
      <c r="W131" s="1">
        <f>SUMIFS(DispatchableCapacity_1!Q:Q,DispatchableCapacity_1!$A:$A,$B$125,DispatchableCapacity_1!$B:$B,$H131)</f>
        <v>13169.819801935784</v>
      </c>
      <c r="X131" s="1">
        <f>SUMIFS(DispatchableCapacity_1!R:R,DispatchableCapacity_1!$A:$A,$B$125,DispatchableCapacity_1!$B:$B,$H131)</f>
        <v>13728.499972339887</v>
      </c>
      <c r="Y131" s="1">
        <f>SUMIFS(DispatchableCapacity_1!S:S,DispatchableCapacity_1!$A:$A,$B$125,DispatchableCapacity_1!$B:$B,$H131)</f>
        <v>14448.702134143985</v>
      </c>
      <c r="Z131" s="1">
        <f>SUMIFS(DispatchableCapacity_1!T:T,DispatchableCapacity_1!$A:$A,$B$125,DispatchableCapacity_1!$B:$B,$H131)</f>
        <v>14979.198441109584</v>
      </c>
      <c r="AA131" s="1">
        <f>SUMIFS(DispatchableCapacity_1!U:U,DispatchableCapacity_1!$A:$A,$B$125,DispatchableCapacity_1!$B:$B,$H131)</f>
        <v>15403.356287590386</v>
      </c>
      <c r="AB131" s="1">
        <f>SUMIFS(DispatchableCapacity_1!V:V,DispatchableCapacity_1!$A:$A,$B$125,DispatchableCapacity_1!$B:$B,$H131)</f>
        <v>15940.841300775883</v>
      </c>
      <c r="AC131" s="1">
        <f>SUMIFS(DispatchableCapacity_1!W:W,DispatchableCapacity_1!$A:$A,$B$125,DispatchableCapacity_1!$B:$B,$H131)</f>
        <v>16466.564113453485</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20</v>
      </c>
      <c r="V132" s="1">
        <f>SUMIFS(DispatchableCapacity_1!P:P,DispatchableCapacity_1!$A:$A,$B$125,DispatchableCapacity_1!$B:$B,$H132)</f>
        <v>20</v>
      </c>
      <c r="W132" s="1">
        <f>SUMIFS(DispatchableCapacity_1!Q:Q,DispatchableCapacity_1!$A:$A,$B$125,DispatchableCapacity_1!$B:$B,$H132)</f>
        <v>224.53779757000001</v>
      </c>
      <c r="X132" s="1">
        <f>SUMIFS(DispatchableCapacity_1!R:R,DispatchableCapacity_1!$A:$A,$B$125,DispatchableCapacity_1!$B:$B,$H132)</f>
        <v>589.38556641999992</v>
      </c>
      <c r="Y132" s="1">
        <f>SUMIFS(DispatchableCapacity_1!S:S,DispatchableCapacity_1!$A:$A,$B$125,DispatchableCapacity_1!$B:$B,$H132)</f>
        <v>822.0661684800001</v>
      </c>
      <c r="Z132" s="1">
        <f>SUMIFS(DispatchableCapacity_1!T:T,DispatchableCapacity_1!$A:$A,$B$125,DispatchableCapacity_1!$B:$B,$H132)</f>
        <v>822.0661684800001</v>
      </c>
      <c r="AA132" s="1">
        <f>SUMIFS(DispatchableCapacity_1!U:U,DispatchableCapacity_1!$A:$A,$B$125,DispatchableCapacity_1!$B:$B,$H132)</f>
        <v>905.74008433000006</v>
      </c>
      <c r="AB132" s="1">
        <f>SUMIFS(DispatchableCapacity_1!V:V,DispatchableCapacity_1!$A:$A,$B$125,DispatchableCapacity_1!$B:$B,$H132)</f>
        <v>905.74008433000006</v>
      </c>
      <c r="AC132" s="1">
        <f>SUMIFS(DispatchableCapacity_1!W:W,DispatchableCapacity_1!$A:$A,$B$125,DispatchableCapacity_1!$B:$B,$H132)</f>
        <v>905.74008433000006</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2065.4256328199999</v>
      </c>
      <c r="X133" s="1">
        <f>SUMIFS(DispatchableCapacity_1!R:R,DispatchableCapacity_1!$A:$A,$B$125,DispatchableCapacity_1!$B:$B,$H133)</f>
        <v>2065.4256328199999</v>
      </c>
      <c r="Y133" s="1">
        <f>SUMIFS(DispatchableCapacity_1!S:S,DispatchableCapacity_1!$A:$A,$B$125,DispatchableCapacity_1!$B:$B,$H133)</f>
        <v>2072.4212596299999</v>
      </c>
      <c r="Z133" s="1">
        <f>SUMIFS(DispatchableCapacity_1!T:T,DispatchableCapacity_1!$A:$A,$B$125,DispatchableCapacity_1!$B:$B,$H133)</f>
        <v>2072.4212596299999</v>
      </c>
      <c r="AA133" s="1">
        <f>SUMIFS(DispatchableCapacity_1!U:U,DispatchableCapacity_1!$A:$A,$B$125,DispatchableCapacity_1!$B:$B,$H133)</f>
        <v>2545.18947966</v>
      </c>
      <c r="AB133" s="1">
        <f>SUMIFS(DispatchableCapacity_1!V:V,DispatchableCapacity_1!$A:$A,$B$125,DispatchableCapacity_1!$B:$B,$H133)</f>
        <v>2545.18947966</v>
      </c>
      <c r="AC133" s="1">
        <f>SUMIFS(DispatchableCapacity_1!W:W,DispatchableCapacity_1!$A:$A,$B$125,DispatchableCapacity_1!$B:$B,$H133)</f>
        <v>2545.18947966</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5174.9999999999991</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9801.8399999600024</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16530.839999969998</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19379.639999959996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High DER (Counterfactual)</v>
      </c>
      <c r="I149" s="21">
        <f>SUM(J149:AD149)</f>
        <v>2008.6468251270023</v>
      </c>
      <c r="J149" s="21">
        <f>Emissions_1!C4</f>
        <v>125.20702413343213</v>
      </c>
      <c r="K149" s="21">
        <f>Emissions_1!D4</f>
        <v>123.72577939778311</v>
      </c>
      <c r="L149" s="21">
        <f>Emissions_1!E4</f>
        <v>122.25622749731033</v>
      </c>
      <c r="M149" s="21">
        <f>Emissions_1!F4</f>
        <v>117.57714217369806</v>
      </c>
      <c r="N149" s="21">
        <f>Emissions_1!G4</f>
        <v>115.16205587715129</v>
      </c>
      <c r="O149" s="21">
        <f>Emissions_1!H4</f>
        <v>110.42894632759271</v>
      </c>
      <c r="P149" s="21">
        <f>Emissions_1!I4</f>
        <v>114.02859794081253</v>
      </c>
      <c r="Q149" s="21">
        <f>Emissions_1!J4</f>
        <v>103.1394127610352</v>
      </c>
      <c r="R149" s="21">
        <f>Emissions_1!K4</f>
        <v>99.423300839300566</v>
      </c>
      <c r="S149" s="21">
        <f>Emissions_1!L4</f>
        <v>101.89005239340497</v>
      </c>
      <c r="T149" s="21">
        <f>Emissions_1!M4</f>
        <v>96.909416449121338</v>
      </c>
      <c r="U149" s="21">
        <f>Emissions_1!N4</f>
        <v>91.968491120312535</v>
      </c>
      <c r="V149" s="21">
        <f>Emissions_1!O4</f>
        <v>93.211417440026338</v>
      </c>
      <c r="W149" s="21">
        <f>Emissions_1!P4</f>
        <v>92.08842310317182</v>
      </c>
      <c r="X149" s="21">
        <f>Emissions_1!Q4</f>
        <v>70.286687592518575</v>
      </c>
      <c r="Y149" s="21">
        <f>Emissions_1!R4</f>
        <v>68.83009271066588</v>
      </c>
      <c r="Z149" s="21">
        <f>Emissions_1!S4</f>
        <v>73.004020237795586</v>
      </c>
      <c r="AA149" s="21">
        <f>Emissions_1!T4</f>
        <v>70.232468629375489</v>
      </c>
      <c r="AB149" s="21">
        <f>Emissions_1!U4</f>
        <v>71.426740937407232</v>
      </c>
      <c r="AC149" s="21">
        <f>Emissions_1!V4</f>
        <v>74.697807411016782</v>
      </c>
      <c r="AD149" s="21">
        <f>Emissions_1!W4</f>
        <v>73.152720154069627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107.3439469799996</v>
      </c>
      <c r="R170" s="1">
        <f>SUMIFS(Capacity_1!M:M,Capacity_1!$A:$A,$B$164,Capacity_1!$B:$B,$H170)-SUMIFS(Capacity_1!$C:$C,Capacity_1!$A:$A,$B$164,Capacity_1!$B:$B,$H170)</f>
        <v>-275.1560530200004</v>
      </c>
      <c r="S170" s="1">
        <f>SUMIFS(Capacity_1!N:N,Capacity_1!$A:$A,$B$164,Capacity_1!$B:$B,$H170)-SUMIFS(Capacity_1!$C:$C,Capacity_1!$A:$A,$B$164,Capacity_1!$B:$B,$H170)</f>
        <v>-275.1560530200004</v>
      </c>
      <c r="T170" s="1">
        <f>SUMIFS(Capacity_1!O:O,Capacity_1!$A:$A,$B$164,Capacity_1!$B:$B,$H170)-SUMIFS(Capacity_1!$C:$C,Capacity_1!$A:$A,$B$164,Capacity_1!$B:$B,$H170)</f>
        <v>1030.7786556000001</v>
      </c>
      <c r="U170" s="1">
        <f>SUMIFS(Capacity_1!P:P,Capacity_1!$A:$A,$B$164,Capacity_1!$B:$B,$H170)-SUMIFS(Capacity_1!$C:$C,Capacity_1!$A:$A,$B$164,Capacity_1!$B:$B,$H170)</f>
        <v>924.85472657000082</v>
      </c>
      <c r="V170" s="1">
        <f>SUMIFS(Capacity_1!Q:Q,Capacity_1!$A:$A,$B$164,Capacity_1!$B:$B,$H170)-SUMIFS(Capacity_1!$C:$C,Capacity_1!$A:$A,$B$164,Capacity_1!$B:$B,$H170)</f>
        <v>1348.2886243100011</v>
      </c>
      <c r="W170" s="1">
        <f>SUMIFS(Capacity_1!R:R,Capacity_1!$A:$A,$B$164,Capacity_1!$B:$B,$H170)-SUMIFS(Capacity_1!$C:$C,Capacity_1!$A:$A,$B$164,Capacity_1!$B:$B,$H170)</f>
        <v>1402.8106809700002</v>
      </c>
      <c r="X170" s="1">
        <f>SUMIFS(Capacity_1!S:S,Capacity_1!$A:$A,$B$164,Capacity_1!$B:$B,$H170)-SUMIFS(Capacity_1!$C:$C,Capacity_1!$A:$A,$B$164,Capacity_1!$B:$B,$H170)</f>
        <v>2874.6982170700012</v>
      </c>
      <c r="Y170" s="1">
        <f>SUMIFS(Capacity_1!T:T,Capacity_1!$A:$A,$B$164,Capacity_1!$B:$B,$H170)-SUMIFS(Capacity_1!$C:$C,Capacity_1!$A:$A,$B$164,Capacity_1!$B:$B,$H170)</f>
        <v>4073.5099075899998</v>
      </c>
      <c r="Z170" s="1">
        <f>SUMIFS(Capacity_1!U:U,Capacity_1!$A:$A,$B$164,Capacity_1!$B:$B,$H170)-SUMIFS(Capacity_1!$C:$C,Capacity_1!$A:$A,$B$164,Capacity_1!$B:$B,$H170)</f>
        <v>4506.0063370899989</v>
      </c>
      <c r="AA170" s="1">
        <f>SUMIFS(Capacity_1!V:V,Capacity_1!$A:$A,$B$164,Capacity_1!$B:$B,$H170)-SUMIFS(Capacity_1!$C:$C,Capacity_1!$A:$A,$B$164,Capacity_1!$B:$B,$H170)</f>
        <v>5176.6272808100002</v>
      </c>
      <c r="AB170" s="1">
        <f>SUMIFS(Capacity_1!W:W,Capacity_1!$A:$A,$B$164,Capacity_1!$B:$B,$H170)-SUMIFS(Capacity_1!$C:$C,Capacity_1!$A:$A,$B$164,Capacity_1!$B:$B,$H170)</f>
        <v>5126.6021904499994</v>
      </c>
      <c r="AC170" s="1">
        <f>SUMIFS(Capacity_1!X:X,Capacity_1!$A:$A,$B$164,Capacity_1!$B:$B,$H170)-SUMIFS(Capacity_1!$C:$C,Capacity_1!$A:$A,$B$164,Capacity_1!$B:$B,$H170)</f>
        <v>5633.7853087700005</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607.96703720065716</v>
      </c>
      <c r="J172" s="1">
        <f>SUMIFS(Capacity_1!E:E,Capacity_1!$A:$A,$B$164,Capacity_1!$B:$B,$H172)-SUMIFS(Capacity_1!$C:$C,Capacity_1!$A:$A,$B$164,Capacity_1!$B:$B,$H172)</f>
        <v>936.53458790905688</v>
      </c>
      <c r="K172" s="1">
        <f>SUMIFS(Capacity_1!F:F,Capacity_1!$A:$A,$B$164,Capacity_1!$B:$B,$H172)-SUMIFS(Capacity_1!$C:$C,Capacity_1!$A:$A,$B$164,Capacity_1!$B:$B,$H172)</f>
        <v>1785.0527103390573</v>
      </c>
      <c r="L172" s="1">
        <f>SUMIFS(Capacity_1!G:G,Capacity_1!$A:$A,$B$164,Capacity_1!$B:$B,$H172)-SUMIFS(Capacity_1!$C:$C,Capacity_1!$A:$A,$B$164,Capacity_1!$B:$B,$H172)</f>
        <v>4872.8931200046572</v>
      </c>
      <c r="M172" s="1">
        <f>SUMIFS(Capacity_1!H:H,Capacity_1!$A:$A,$B$164,Capacity_1!$B:$B,$H172)-SUMIFS(Capacity_1!$C:$C,Capacity_1!$A:$A,$B$164,Capacity_1!$B:$B,$H172)</f>
        <v>5795.9050217786571</v>
      </c>
      <c r="N172" s="1">
        <f>SUMIFS(Capacity_1!I:I,Capacity_1!$A:$A,$B$164,Capacity_1!$B:$B,$H172)-SUMIFS(Capacity_1!$C:$C,Capacity_1!$A:$A,$B$164,Capacity_1!$B:$B,$H172)</f>
        <v>6597.1696216330565</v>
      </c>
      <c r="O172" s="1">
        <f>SUMIFS(Capacity_1!J:J,Capacity_1!$A:$A,$B$164,Capacity_1!$B:$B,$H172)-SUMIFS(Capacity_1!$C:$C,Capacity_1!$A:$A,$B$164,Capacity_1!$B:$B,$H172)</f>
        <v>7082.6555271104589</v>
      </c>
      <c r="P172" s="1">
        <f>SUMIFS(Capacity_1!K:K,Capacity_1!$A:$A,$B$164,Capacity_1!$B:$B,$H172)-SUMIFS(Capacity_1!$C:$C,Capacity_1!$A:$A,$B$164,Capacity_1!$B:$B,$H172)</f>
        <v>8046.4572418999596</v>
      </c>
      <c r="Q172" s="1">
        <f>SUMIFS(Capacity_1!L:L,Capacity_1!$A:$A,$B$164,Capacity_1!$B:$B,$H172)-SUMIFS(Capacity_1!$C:$C,Capacity_1!$A:$A,$B$164,Capacity_1!$B:$B,$H172)</f>
        <v>9361.5506753125592</v>
      </c>
      <c r="R172" s="1">
        <f>SUMIFS(Capacity_1!M:M,Capacity_1!$A:$A,$B$164,Capacity_1!$B:$B,$H172)-SUMIFS(Capacity_1!$C:$C,Capacity_1!$A:$A,$B$164,Capacity_1!$B:$B,$H172)</f>
        <v>10578.897526386658</v>
      </c>
      <c r="S172" s="1">
        <f>SUMIFS(Capacity_1!N:N,Capacity_1!$A:$A,$B$164,Capacity_1!$B:$B,$H172)-SUMIFS(Capacity_1!$C:$C,Capacity_1!$A:$A,$B$164,Capacity_1!$B:$B,$H172)</f>
        <v>11635.379511124558</v>
      </c>
      <c r="T172" s="1">
        <f>SUMIFS(Capacity_1!O:O,Capacity_1!$A:$A,$B$164,Capacity_1!$B:$B,$H172)-SUMIFS(Capacity_1!$C:$C,Capacity_1!$A:$A,$B$164,Capacity_1!$B:$B,$H172)</f>
        <v>12355.956107151758</v>
      </c>
      <c r="U172" s="1">
        <f>SUMIFS(Capacity_1!P:P,Capacity_1!$A:$A,$B$164,Capacity_1!$B:$B,$H172)-SUMIFS(Capacity_1!$C:$C,Capacity_1!$A:$A,$B$164,Capacity_1!$B:$B,$H172)</f>
        <v>13023.878616251957</v>
      </c>
      <c r="V172" s="1">
        <f>SUMIFS(Capacity_1!Q:Q,Capacity_1!$A:$A,$B$164,Capacity_1!$B:$B,$H172)-SUMIFS(Capacity_1!$C:$C,Capacity_1!$A:$A,$B$164,Capacity_1!$B:$B,$H172)</f>
        <v>13777.370106377159</v>
      </c>
      <c r="W172" s="1">
        <f>SUMIFS(Capacity_1!R:R,Capacity_1!$A:$A,$B$164,Capacity_1!$B:$B,$H172)-SUMIFS(Capacity_1!$C:$C,Capacity_1!$A:$A,$B$164,Capacity_1!$B:$B,$H172)</f>
        <v>14612.098248118356</v>
      </c>
      <c r="X172" s="1">
        <f>SUMIFS(Capacity_1!S:S,Capacity_1!$A:$A,$B$164,Capacity_1!$B:$B,$H172)-SUMIFS(Capacity_1!$C:$C,Capacity_1!$A:$A,$B$164,Capacity_1!$B:$B,$H172)</f>
        <v>15535.626187372454</v>
      </c>
      <c r="Y172" s="1">
        <f>SUMIFS(Capacity_1!T:T,Capacity_1!$A:$A,$B$164,Capacity_1!$B:$B,$H172)-SUMIFS(Capacity_1!$C:$C,Capacity_1!$A:$A,$B$164,Capacity_1!$B:$B,$H172)</f>
        <v>16495.504578046559</v>
      </c>
      <c r="Z172" s="1">
        <f>SUMIFS(Capacity_1!U:U,Capacity_1!$A:$A,$B$164,Capacity_1!$B:$B,$H172)-SUMIFS(Capacity_1!$C:$C,Capacity_1!$A:$A,$B$164,Capacity_1!$B:$B,$H172)</f>
        <v>17026.000885012156</v>
      </c>
      <c r="AA172" s="1">
        <f>SUMIFS(Capacity_1!V:V,Capacity_1!$A:$A,$B$164,Capacity_1!$B:$B,$H172)-SUMIFS(Capacity_1!$C:$C,Capacity_1!$A:$A,$B$164,Capacity_1!$B:$B,$H172)</f>
        <v>18006.600867372959</v>
      </c>
      <c r="AB172" s="1">
        <f>SUMIFS(Capacity_1!W:W,Capacity_1!$A:$A,$B$164,Capacity_1!$B:$B,$H172)-SUMIFS(Capacity_1!$C:$C,Capacity_1!$A:$A,$B$164,Capacity_1!$B:$B,$H172)</f>
        <v>18544.085880558458</v>
      </c>
      <c r="AC172" s="1">
        <f>SUMIFS(Capacity_1!X:X,Capacity_1!$A:$A,$B$164,Capacity_1!$B:$B,$H172)-SUMIFS(Capacity_1!$C:$C,Capacity_1!$A:$A,$B$164,Capacity_1!$B:$B,$H172)</f>
        <v>19069.808693236057</v>
      </c>
    </row>
    <row r="173" spans="1:30">
      <c r="H173" s="76" t="s">
        <v>118</v>
      </c>
      <c r="I173" s="1">
        <f>SUMIFS(Capacity_1!D:D,Capacity_1!$A:$A,$B$164,Capacity_1!$B:$B,$H173)-SUMIFS(Capacity_1!$C:$C,Capacity_1!$A:$A,$B$164,Capacity_1!$B:$B,$H173)</f>
        <v>607.96703720093092</v>
      </c>
      <c r="J173" s="1">
        <f>SUMIFS(Capacity_1!E:E,Capacity_1!$A:$A,$B$164,Capacity_1!$B:$B,$H173)-SUMIFS(Capacity_1!$C:$C,Capacity_1!$A:$A,$B$164,Capacity_1!$B:$B,$H173)</f>
        <v>1385.1669272884105</v>
      </c>
      <c r="K173" s="1">
        <f>SUMIFS(Capacity_1!F:F,Capacity_1!$A:$A,$B$164,Capacity_1!$B:$B,$H173)-SUMIFS(Capacity_1!$C:$C,Capacity_1!$A:$A,$B$164,Capacity_1!$B:$B,$H173)</f>
        <v>1697.2882625610432</v>
      </c>
      <c r="L173" s="1">
        <f>SUMIFS(Capacity_1!G:G,Capacity_1!$A:$A,$B$164,Capacity_1!$B:$B,$H173)-SUMIFS(Capacity_1!$C:$C,Capacity_1!$A:$A,$B$164,Capacity_1!$B:$B,$H173)</f>
        <v>1827.1118391015752</v>
      </c>
      <c r="M173" s="1">
        <f>SUMIFS(Capacity_1!H:H,Capacity_1!$A:$A,$B$164,Capacity_1!$B:$B,$H173)-SUMIFS(Capacity_1!$C:$C,Capacity_1!$A:$A,$B$164,Capacity_1!$B:$B,$H173)</f>
        <v>2107.39698017416</v>
      </c>
      <c r="N173" s="1">
        <f>SUMIFS(Capacity_1!I:I,Capacity_1!$A:$A,$B$164,Capacity_1!$B:$B,$H173)-SUMIFS(Capacity_1!$C:$C,Capacity_1!$A:$A,$B$164,Capacity_1!$B:$B,$H173)</f>
        <v>2492.9715832008037</v>
      </c>
      <c r="O173" s="1">
        <f>SUMIFS(Capacity_1!J:J,Capacity_1!$A:$A,$B$164,Capacity_1!$B:$B,$H173)-SUMIFS(Capacity_1!$C:$C,Capacity_1!$A:$A,$B$164,Capacity_1!$B:$B,$H173)</f>
        <v>2977.1325435679523</v>
      </c>
      <c r="P173" s="1">
        <f>SUMIFS(Capacity_1!K:K,Capacity_1!$A:$A,$B$164,Capacity_1!$B:$B,$H173)-SUMIFS(Capacity_1!$C:$C,Capacity_1!$A:$A,$B$164,Capacity_1!$B:$B,$H173)</f>
        <v>3834.0066710635688</v>
      </c>
      <c r="Q173" s="1">
        <f>SUMIFS(Capacity_1!L:L,Capacity_1!$A:$A,$B$164,Capacity_1!$B:$B,$H173)-SUMIFS(Capacity_1!$C:$C,Capacity_1!$A:$A,$B$164,Capacity_1!$B:$B,$H173)</f>
        <v>5004.3447714644317</v>
      </c>
      <c r="R173" s="1">
        <f>SUMIFS(Capacity_1!M:M,Capacity_1!$A:$A,$B$164,Capacity_1!$B:$B,$H173)-SUMIFS(Capacity_1!$C:$C,Capacity_1!$A:$A,$B$164,Capacity_1!$B:$B,$H173)</f>
        <v>6192.8442033494284</v>
      </c>
      <c r="S173" s="1">
        <f>SUMIFS(Capacity_1!N:N,Capacity_1!$A:$A,$B$164,Capacity_1!$B:$B,$H173)-SUMIFS(Capacity_1!$C:$C,Capacity_1!$A:$A,$B$164,Capacity_1!$B:$B,$H173)</f>
        <v>7299.1573235919877</v>
      </c>
      <c r="T173" s="1">
        <f>SUMIFS(Capacity_1!O:O,Capacity_1!$A:$A,$B$164,Capacity_1!$B:$B,$H173)-SUMIFS(Capacity_1!$C:$C,Capacity_1!$A:$A,$B$164,Capacity_1!$B:$B,$H173)</f>
        <v>8191.8320703383852</v>
      </c>
      <c r="U173" s="1">
        <f>SUMIFS(Capacity_1!P:P,Capacity_1!$A:$A,$B$164,Capacity_1!$B:$B,$H173)-SUMIFS(Capacity_1!$C:$C,Capacity_1!$A:$A,$B$164,Capacity_1!$B:$B,$H173)</f>
        <v>9134.2787628982078</v>
      </c>
      <c r="V173" s="1">
        <f>SUMIFS(Capacity_1!Q:Q,Capacity_1!$A:$A,$B$164,Capacity_1!$B:$B,$H173)-SUMIFS(Capacity_1!$C:$C,Capacity_1!$A:$A,$B$164,Capacity_1!$B:$B,$H173)</f>
        <v>10193.190745673353</v>
      </c>
      <c r="W173" s="1">
        <f>SUMIFS(Capacity_1!R:R,Capacity_1!$A:$A,$B$164,Capacity_1!$B:$B,$H173)-SUMIFS(Capacity_1!$C:$C,Capacity_1!$A:$A,$B$164,Capacity_1!$B:$B,$H173)</f>
        <v>11133.000222554485</v>
      </c>
      <c r="X173" s="1">
        <f>SUMIFS(Capacity_1!S:S,Capacity_1!$A:$A,$B$164,Capacity_1!$B:$B,$H173)-SUMIFS(Capacity_1!$C:$C,Capacity_1!$A:$A,$B$164,Capacity_1!$B:$B,$H173)</f>
        <v>12077.498885158337</v>
      </c>
      <c r="Y173" s="1">
        <f>SUMIFS(Capacity_1!T:T,Capacity_1!$A:$A,$B$164,Capacity_1!$B:$B,$H173)-SUMIFS(Capacity_1!$C:$C,Capacity_1!$A:$A,$B$164,Capacity_1!$B:$B,$H173)</f>
        <v>13225.579377162892</v>
      </c>
      <c r="Z173" s="1">
        <f>SUMIFS(Capacity_1!U:U,Capacity_1!$A:$A,$B$164,Capacity_1!$B:$B,$H173)-SUMIFS(Capacity_1!$C:$C,Capacity_1!$A:$A,$B$164,Capacity_1!$B:$B,$H173)</f>
        <v>14243.914246955013</v>
      </c>
      <c r="AA173" s="1">
        <f>SUMIFS(Capacity_1!V:V,Capacity_1!$A:$A,$B$164,Capacity_1!$B:$B,$H173)-SUMIFS(Capacity_1!$C:$C,Capacity_1!$A:$A,$B$164,Capacity_1!$B:$B,$H173)</f>
        <v>15202.913321860855</v>
      </c>
      <c r="AB173" s="1">
        <f>SUMIFS(Capacity_1!W:W,Capacity_1!$A:$A,$B$164,Capacity_1!$B:$B,$H173)-SUMIFS(Capacity_1!$C:$C,Capacity_1!$A:$A,$B$164,Capacity_1!$B:$B,$H173)</f>
        <v>16328.297998616934</v>
      </c>
      <c r="AC173" s="1">
        <f>SUMIFS(Capacity_1!X:X,Capacity_1!$A:$A,$B$164,Capacity_1!$B:$B,$H173)-SUMIFS(Capacity_1!$C:$C,Capacity_1!$A:$A,$B$164,Capacity_1!$B:$B,$H173)</f>
        <v>17496.611196681442</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1187.9728661900008</v>
      </c>
      <c r="L174" s="1">
        <f>SUMIFS(Capacity_1!G:G,Capacity_1!$A:$A,$B$164,Capacity_1!$B:$B,$H174)-SUMIFS(Capacity_1!$C:$C,Capacity_1!$A:$A,$B$164,Capacity_1!$B:$B,$H174)</f>
        <v>1308.3613501199998</v>
      </c>
      <c r="M174" s="1">
        <f>SUMIFS(Capacity_1!H:H,Capacity_1!$A:$A,$B$164,Capacity_1!$B:$B,$H174)-SUMIFS(Capacity_1!$C:$C,Capacity_1!$A:$A,$B$164,Capacity_1!$B:$B,$H174)</f>
        <v>1437.4656931099998</v>
      </c>
      <c r="N174" s="1">
        <f>SUMIFS(Capacity_1!I:I,Capacity_1!$A:$A,$B$164,Capacity_1!$B:$B,$H174)-SUMIFS(Capacity_1!$C:$C,Capacity_1!$A:$A,$B$164,Capacity_1!$B:$B,$H174)</f>
        <v>2243.1295619699995</v>
      </c>
      <c r="O174" s="1">
        <f>SUMIFS(Capacity_1!J:J,Capacity_1!$A:$A,$B$164,Capacity_1!$B:$B,$H174)-SUMIFS(Capacity_1!$C:$C,Capacity_1!$A:$A,$B$164,Capacity_1!$B:$B,$H174)</f>
        <v>2983.7289751600001</v>
      </c>
      <c r="P174" s="1">
        <f>SUMIFS(Capacity_1!K:K,Capacity_1!$A:$A,$B$164,Capacity_1!$B:$B,$H174)-SUMIFS(Capacity_1!$C:$C,Capacity_1!$A:$A,$B$164,Capacity_1!$B:$B,$H174)</f>
        <v>4289.2961700800006</v>
      </c>
      <c r="Q174" s="1">
        <f>SUMIFS(Capacity_1!L:L,Capacity_1!$A:$A,$B$164,Capacity_1!$B:$B,$H174)-SUMIFS(Capacity_1!$C:$C,Capacity_1!$A:$A,$B$164,Capacity_1!$B:$B,$H174)</f>
        <v>4723.0709140499985</v>
      </c>
      <c r="R174" s="1">
        <f>SUMIFS(Capacity_1!M:M,Capacity_1!$A:$A,$B$164,Capacity_1!$B:$B,$H174)-SUMIFS(Capacity_1!$C:$C,Capacity_1!$A:$A,$B$164,Capacity_1!$B:$B,$H174)</f>
        <v>4698.7749341999988</v>
      </c>
      <c r="S174" s="1">
        <f>SUMIFS(Capacity_1!N:N,Capacity_1!$A:$A,$B$164,Capacity_1!$B:$B,$H174)-SUMIFS(Capacity_1!$C:$C,Capacity_1!$A:$A,$B$164,Capacity_1!$B:$B,$H174)</f>
        <v>4698.7749341999988</v>
      </c>
      <c r="T174" s="1">
        <f>SUMIFS(Capacity_1!O:O,Capacity_1!$A:$A,$B$164,Capacity_1!$B:$B,$H174)-SUMIFS(Capacity_1!$C:$C,Capacity_1!$A:$A,$B$164,Capacity_1!$B:$B,$H174)</f>
        <v>5488.7749341999988</v>
      </c>
      <c r="U174" s="1">
        <f>SUMIFS(Capacity_1!P:P,Capacity_1!$A:$A,$B$164,Capacity_1!$B:$B,$H174)-SUMIFS(Capacity_1!$C:$C,Capacity_1!$A:$A,$B$164,Capacity_1!$B:$B,$H174)</f>
        <v>5210.0749341999999</v>
      </c>
      <c r="V174" s="1">
        <f>SUMIFS(Capacity_1!Q:Q,Capacity_1!$A:$A,$B$164,Capacity_1!$B:$B,$H174)-SUMIFS(Capacity_1!$C:$C,Capacity_1!$A:$A,$B$164,Capacity_1!$B:$B,$H174)</f>
        <v>5210.0749341999999</v>
      </c>
      <c r="W174" s="1">
        <f>SUMIFS(Capacity_1!R:R,Capacity_1!$A:$A,$B$164,Capacity_1!$B:$B,$H174)-SUMIFS(Capacity_1!$C:$C,Capacity_1!$A:$A,$B$164,Capacity_1!$B:$B,$H174)</f>
        <v>11589.90969049</v>
      </c>
      <c r="X174" s="1">
        <f>SUMIFS(Capacity_1!S:S,Capacity_1!$A:$A,$B$164,Capacity_1!$B:$B,$H174)-SUMIFS(Capacity_1!$C:$C,Capacity_1!$A:$A,$B$164,Capacity_1!$B:$B,$H174)</f>
        <v>11800.887171779999</v>
      </c>
      <c r="Y174" s="1">
        <f>SUMIFS(Capacity_1!T:T,Capacity_1!$A:$A,$B$164,Capacity_1!$B:$B,$H174)-SUMIFS(Capacity_1!$C:$C,Capacity_1!$A:$A,$B$164,Capacity_1!$B:$B,$H174)</f>
        <v>12017.439867810001</v>
      </c>
      <c r="Z174" s="1">
        <f>SUMIFS(Capacity_1!U:U,Capacity_1!$A:$A,$B$164,Capacity_1!$B:$B,$H174)-SUMIFS(Capacity_1!$C:$C,Capacity_1!$A:$A,$B$164,Capacity_1!$B:$B,$H174)</f>
        <v>12017.439867810001</v>
      </c>
      <c r="AA174" s="1">
        <f>SUMIFS(Capacity_1!V:V,Capacity_1!$A:$A,$B$164,Capacity_1!$B:$B,$H174)-SUMIFS(Capacity_1!$C:$C,Capacity_1!$A:$A,$B$164,Capacity_1!$B:$B,$H174)</f>
        <v>12181.327070570002</v>
      </c>
      <c r="AB174" s="1">
        <f>SUMIFS(Capacity_1!W:W,Capacity_1!$A:$A,$B$164,Capacity_1!$B:$B,$H174)-SUMIFS(Capacity_1!$C:$C,Capacity_1!$A:$A,$B$164,Capacity_1!$B:$B,$H174)</f>
        <v>12510.790312390003</v>
      </c>
      <c r="AC174" s="1">
        <f>SUMIFS(Capacity_1!X:X,Capacity_1!$A:$A,$B$164,Capacity_1!$B:$B,$H174)-SUMIFS(Capacity_1!$C:$C,Capacity_1!$A:$A,$B$164,Capacity_1!$B:$B,$H174)</f>
        <v>12462.490312380003</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910</v>
      </c>
      <c r="N175" s="1">
        <f>SUMIFS(Capacity_1!I:I,Capacity_1!$A:$A,$B$164,Capacity_1!$B:$B,$H175)-SUMIFS(Capacity_1!$C:$C,Capacity_1!$A:$A,$B$164,Capacity_1!$B:$B,$H175)</f>
        <v>1200.8826489599996</v>
      </c>
      <c r="O175" s="1">
        <f>SUMIFS(Capacity_1!J:J,Capacity_1!$A:$A,$B$164,Capacity_1!$B:$B,$H175)-SUMIFS(Capacity_1!$C:$C,Capacity_1!$A:$A,$B$164,Capacity_1!$B:$B,$H175)</f>
        <v>2037.4043563799996</v>
      </c>
      <c r="P175" s="1">
        <f>SUMIFS(Capacity_1!K:K,Capacity_1!$A:$A,$B$164,Capacity_1!$B:$B,$H175)-SUMIFS(Capacity_1!$C:$C,Capacity_1!$A:$A,$B$164,Capacity_1!$B:$B,$H175)</f>
        <v>2859.1713952199998</v>
      </c>
      <c r="Q175" s="1">
        <f>SUMIFS(Capacity_1!L:L,Capacity_1!$A:$A,$B$164,Capacity_1!$B:$B,$H175)-SUMIFS(Capacity_1!$C:$C,Capacity_1!$A:$A,$B$164,Capacity_1!$B:$B,$H175)</f>
        <v>3921.1149096699992</v>
      </c>
      <c r="R175" s="1">
        <f>SUMIFS(Capacity_1!M:M,Capacity_1!$A:$A,$B$164,Capacity_1!$B:$B,$H175)-SUMIFS(Capacity_1!$C:$C,Capacity_1!$A:$A,$B$164,Capacity_1!$B:$B,$H175)</f>
        <v>3921.1149096699992</v>
      </c>
      <c r="S175" s="1">
        <f>SUMIFS(Capacity_1!N:N,Capacity_1!$A:$A,$B$164,Capacity_1!$B:$B,$H175)-SUMIFS(Capacity_1!$C:$C,Capacity_1!$A:$A,$B$164,Capacity_1!$B:$B,$H175)</f>
        <v>3921.1149096699992</v>
      </c>
      <c r="T175" s="1">
        <f>SUMIFS(Capacity_1!O:O,Capacity_1!$A:$A,$B$164,Capacity_1!$B:$B,$H175)-SUMIFS(Capacity_1!$C:$C,Capacity_1!$A:$A,$B$164,Capacity_1!$B:$B,$H175)</f>
        <v>5136.1149096699992</v>
      </c>
      <c r="U175" s="1">
        <f>SUMIFS(Capacity_1!P:P,Capacity_1!$A:$A,$B$164,Capacity_1!$B:$B,$H175)-SUMIFS(Capacity_1!$C:$C,Capacity_1!$A:$A,$B$164,Capacity_1!$B:$B,$H175)</f>
        <v>6004.2366153699986</v>
      </c>
      <c r="V175" s="1">
        <f>SUMIFS(Capacity_1!Q:Q,Capacity_1!$A:$A,$B$164,Capacity_1!$B:$B,$H175)-SUMIFS(Capacity_1!$C:$C,Capacity_1!$A:$A,$B$164,Capacity_1!$B:$B,$H175)</f>
        <v>6004.2366153699986</v>
      </c>
      <c r="W175" s="1">
        <f>SUMIFS(Capacity_1!R:R,Capacity_1!$A:$A,$B$164,Capacity_1!$B:$B,$H175)-SUMIFS(Capacity_1!$C:$C,Capacity_1!$A:$A,$B$164,Capacity_1!$B:$B,$H175)</f>
        <v>6469.9421192399986</v>
      </c>
      <c r="X175" s="1">
        <f>SUMIFS(Capacity_1!S:S,Capacity_1!$A:$A,$B$164,Capacity_1!$B:$B,$H175)-SUMIFS(Capacity_1!$C:$C,Capacity_1!$A:$A,$B$164,Capacity_1!$B:$B,$H175)</f>
        <v>6469.9421192399986</v>
      </c>
      <c r="Y175" s="1">
        <f>SUMIFS(Capacity_1!T:T,Capacity_1!$A:$A,$B$164,Capacity_1!$B:$B,$H175)-SUMIFS(Capacity_1!$C:$C,Capacity_1!$A:$A,$B$164,Capacity_1!$B:$B,$H175)</f>
        <v>6981.1628282199999</v>
      </c>
      <c r="Z175" s="1">
        <f>SUMIFS(Capacity_1!U:U,Capacity_1!$A:$A,$B$164,Capacity_1!$B:$B,$H175)-SUMIFS(Capacity_1!$C:$C,Capacity_1!$A:$A,$B$164,Capacity_1!$B:$B,$H175)</f>
        <v>6981.1628282199999</v>
      </c>
      <c r="AA175" s="1">
        <f>SUMIFS(Capacity_1!V:V,Capacity_1!$A:$A,$B$164,Capacity_1!$B:$B,$H175)-SUMIFS(Capacity_1!$C:$C,Capacity_1!$A:$A,$B$164,Capacity_1!$B:$B,$H175)</f>
        <v>6981.1628282199999</v>
      </c>
      <c r="AB175" s="1">
        <f>SUMIFS(Capacity_1!W:W,Capacity_1!$A:$A,$B$164,Capacity_1!$B:$B,$H175)-SUMIFS(Capacity_1!$C:$C,Capacity_1!$A:$A,$B$164,Capacity_1!$B:$B,$H175)</f>
        <v>6981.1628282199999</v>
      </c>
      <c r="AC175" s="1">
        <f>SUMIFS(Capacity_1!X:X,Capacity_1!$A:$A,$B$164,Capacity_1!$B:$B,$H175)-SUMIFS(Capacity_1!$C:$C,Capacity_1!$A:$A,$B$164,Capacity_1!$B:$B,$H175)</f>
        <v>6981.1628282199999</v>
      </c>
    </row>
    <row r="176" spans="1:30">
      <c r="H176" s="77" t="s">
        <v>121</v>
      </c>
      <c r="I176" s="1">
        <f>SUMIFS(Capacity_1!D:D,Capacity_1!$A:$A,$B$164,Capacity_1!$B:$B,$H176)-SUMIFS(Capacity_1!$C:$C,Capacity_1!$A:$A,$B$164,Capacity_1!$B:$B,$H176)</f>
        <v>1741.9727920058267</v>
      </c>
      <c r="J176" s="1">
        <f>SUMIFS(Capacity_1!E:E,Capacity_1!$A:$A,$B$164,Capacity_1!$B:$B,$H176)-SUMIFS(Capacity_1!$C:$C,Capacity_1!$A:$A,$B$164,Capacity_1!$B:$B,$H176)</f>
        <v>2998.3600807532748</v>
      </c>
      <c r="K176" s="1">
        <f>SUMIFS(Capacity_1!F:F,Capacity_1!$A:$A,$B$164,Capacity_1!$B:$B,$H176)-SUMIFS(Capacity_1!$C:$C,Capacity_1!$A:$A,$B$164,Capacity_1!$B:$B,$H176)</f>
        <v>4154.3410559128406</v>
      </c>
      <c r="L176" s="1">
        <f>SUMIFS(Capacity_1!G:G,Capacity_1!$A:$A,$B$164,Capacity_1!$B:$B,$H176)-SUMIFS(Capacity_1!$C:$C,Capacity_1!$A:$A,$B$164,Capacity_1!$B:$B,$H176)</f>
        <v>5227.7198710879729</v>
      </c>
      <c r="M176" s="1">
        <f>SUMIFS(Capacity_1!H:H,Capacity_1!$A:$A,$B$164,Capacity_1!$B:$B,$H176)-SUMIFS(Capacity_1!$C:$C,Capacity_1!$A:$A,$B$164,Capacity_1!$B:$B,$H176)</f>
        <v>6156.7817166024124</v>
      </c>
      <c r="N176" s="1">
        <f>SUMIFS(Capacity_1!I:I,Capacity_1!$A:$A,$B$164,Capacity_1!$B:$B,$H176)-SUMIFS(Capacity_1!$C:$C,Capacity_1!$A:$A,$B$164,Capacity_1!$B:$B,$H176)</f>
        <v>7152.4485945419274</v>
      </c>
      <c r="O176" s="1">
        <f>SUMIFS(Capacity_1!J:J,Capacity_1!$A:$A,$B$164,Capacity_1!$B:$B,$H176)-SUMIFS(Capacity_1!$C:$C,Capacity_1!$A:$A,$B$164,Capacity_1!$B:$B,$H176)</f>
        <v>8275.6305222899155</v>
      </c>
      <c r="P176" s="1">
        <f>SUMIFS(Capacity_1!K:K,Capacity_1!$A:$A,$B$164,Capacity_1!$B:$B,$H176)-SUMIFS(Capacity_1!$C:$C,Capacity_1!$A:$A,$B$164,Capacity_1!$B:$B,$H176)</f>
        <v>9344.290591322153</v>
      </c>
      <c r="Q176" s="1">
        <f>SUMIFS(Capacity_1!L:L,Capacity_1!$A:$A,$B$164,Capacity_1!$B:$B,$H176)-SUMIFS(Capacity_1!$C:$C,Capacity_1!$A:$A,$B$164,Capacity_1!$B:$B,$H176)</f>
        <v>10355.978124663359</v>
      </c>
      <c r="R176" s="1">
        <f>SUMIFS(Capacity_1!M:M,Capacity_1!$A:$A,$B$164,Capacity_1!$B:$B,$H176)-SUMIFS(Capacity_1!$C:$C,Capacity_1!$A:$A,$B$164,Capacity_1!$B:$B,$H176)</f>
        <v>11601.034479243388</v>
      </c>
      <c r="S176" s="1">
        <f>SUMIFS(Capacity_1!N:N,Capacity_1!$A:$A,$B$164,Capacity_1!$B:$B,$H176)-SUMIFS(Capacity_1!$C:$C,Capacity_1!$A:$A,$B$164,Capacity_1!$B:$B,$H176)</f>
        <v>12868.461146194395</v>
      </c>
      <c r="T176" s="1">
        <f>SUMIFS(Capacity_1!O:O,Capacity_1!$A:$A,$B$164,Capacity_1!$B:$B,$H176)-SUMIFS(Capacity_1!$C:$C,Capacity_1!$A:$A,$B$164,Capacity_1!$B:$B,$H176)</f>
        <v>14040.219152330586</v>
      </c>
      <c r="U176" s="1">
        <f>SUMIFS(Capacity_1!P:P,Capacity_1!$A:$A,$B$164,Capacity_1!$B:$B,$H176)-SUMIFS(Capacity_1!$C:$C,Capacity_1!$A:$A,$B$164,Capacity_1!$B:$B,$H176)</f>
        <v>15182.058471537146</v>
      </c>
      <c r="V176" s="1">
        <f>SUMIFS(Capacity_1!Q:Q,Capacity_1!$A:$A,$B$164,Capacity_1!$B:$B,$H176)-SUMIFS(Capacity_1!$C:$C,Capacity_1!$A:$A,$B$164,Capacity_1!$B:$B,$H176)</f>
        <v>16708.074183165802</v>
      </c>
      <c r="W176" s="1">
        <f>SUMIFS(Capacity_1!R:R,Capacity_1!$A:$A,$B$164,Capacity_1!$B:$B,$H176)-SUMIFS(Capacity_1!$C:$C,Capacity_1!$A:$A,$B$164,Capacity_1!$B:$B,$H176)</f>
        <v>18166.627669773305</v>
      </c>
      <c r="X176" s="1">
        <f>SUMIFS(Capacity_1!S:S,Capacity_1!$A:$A,$B$164,Capacity_1!$B:$B,$H176)-SUMIFS(Capacity_1!$C:$C,Capacity_1!$A:$A,$B$164,Capacity_1!$B:$B,$H176)</f>
        <v>19390.693095390598</v>
      </c>
      <c r="Y176" s="1">
        <f>SUMIFS(Capacity_1!T:T,Capacity_1!$A:$A,$B$164,Capacity_1!$B:$B,$H176)-SUMIFS(Capacity_1!$C:$C,Capacity_1!$A:$A,$B$164,Capacity_1!$B:$B,$H176)</f>
        <v>20587.431775946621</v>
      </c>
      <c r="Z176" s="1">
        <f>SUMIFS(Capacity_1!U:U,Capacity_1!$A:$A,$B$164,Capacity_1!$B:$B,$H176)-SUMIFS(Capacity_1!$C:$C,Capacity_1!$A:$A,$B$164,Capacity_1!$B:$B,$H176)</f>
        <v>21437.405883813182</v>
      </c>
      <c r="AA176" s="1">
        <f>SUMIFS(Capacity_1!V:V,Capacity_1!$A:$A,$B$164,Capacity_1!$B:$B,$H176)-SUMIFS(Capacity_1!$C:$C,Capacity_1!$A:$A,$B$164,Capacity_1!$B:$B,$H176)</f>
        <v>22217.798157557052</v>
      </c>
      <c r="AB176" s="1">
        <f>SUMIFS(Capacity_1!W:W,Capacity_1!$A:$A,$B$164,Capacity_1!$B:$B,$H176)-SUMIFS(Capacity_1!$C:$C,Capacity_1!$A:$A,$B$164,Capacity_1!$B:$B,$H176)</f>
        <v>23060.351506687752</v>
      </c>
      <c r="AC176" s="1">
        <f>SUMIFS(Capacity_1!X:X,Capacity_1!$A:$A,$B$164,Capacity_1!$B:$B,$H176)-SUMIFS(Capacity_1!$C:$C,Capacity_1!$A:$A,$B$164,Capacity_1!$B:$B,$H176)</f>
        <v>23984.374507725202</v>
      </c>
    </row>
    <row r="177" spans="1:30">
      <c r="H177" s="69" t="s">
        <v>122</v>
      </c>
      <c r="I177" s="1">
        <f>SUM(I167:I172,I179)</f>
        <v>647.45169524350638</v>
      </c>
      <c r="J177" s="1">
        <f t="shared" ref="J177:AC177" si="4">SUM(J167:J172,J179)</f>
        <v>302.93329055947777</v>
      </c>
      <c r="K177" s="1">
        <f t="shared" si="4"/>
        <v>-463.90358993840596</v>
      </c>
      <c r="L177" s="1">
        <f t="shared" si="4"/>
        <v>2665.2600047888318</v>
      </c>
      <c r="M177" s="1">
        <f t="shared" si="4"/>
        <v>3625.6157303538589</v>
      </c>
      <c r="N177" s="1">
        <f t="shared" si="4"/>
        <v>4468.3813184135743</v>
      </c>
      <c r="O177" s="1">
        <f t="shared" si="4"/>
        <v>4993.8661113387361</v>
      </c>
      <c r="P177" s="1">
        <f t="shared" si="4"/>
        <v>4918.3050245600025</v>
      </c>
      <c r="Q177" s="1">
        <f t="shared" si="4"/>
        <v>4714.6138845509067</v>
      </c>
      <c r="R177" s="1">
        <f t="shared" si="4"/>
        <v>5243.0957490409128</v>
      </c>
      <c r="S177" s="1">
        <f t="shared" si="4"/>
        <v>5970.6457240065356</v>
      </c>
      <c r="T177" s="1">
        <f t="shared" si="4"/>
        <v>4784.4655055028088</v>
      </c>
      <c r="U177" s="1">
        <f t="shared" si="4"/>
        <v>5389.022613369445</v>
      </c>
      <c r="V177" s="1">
        <f t="shared" si="4"/>
        <v>6614.3558000944759</v>
      </c>
      <c r="W177" s="1">
        <f t="shared" si="4"/>
        <v>2328.210643790324</v>
      </c>
      <c r="X177" s="1">
        <f t="shared" si="4"/>
        <v>4073.8118296461566</v>
      </c>
      <c r="Y177" s="1">
        <f t="shared" si="4"/>
        <v>4518.7809220548752</v>
      </c>
      <c r="Z177" s="1">
        <f t="shared" si="4"/>
        <v>5530.9314105457197</v>
      </c>
      <c r="AA177" s="1">
        <f t="shared" si="4"/>
        <v>6593.5465273571381</v>
      </c>
      <c r="AB177" s="1">
        <f t="shared" si="4"/>
        <v>7133.9346694954365</v>
      </c>
      <c r="AC177" s="1">
        <f t="shared" si="4"/>
        <v>8219.6580090401239</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-3482.9547583656968</v>
      </c>
      <c r="K185" s="1">
        <f>SUMIFS(Generation_1!E:E,Generation_1!$A:$A,$B$182,Generation_1!$B:$B,$H185)-SUMIFS(Generation_1!$C:$C,Generation_1!$A:$A,$B$182,Generation_1!$B:$B,$H185)</f>
        <v>-3788.8820445408346</v>
      </c>
      <c r="L185" s="1">
        <f>SUMIFS(Generation_1!F:F,Generation_1!$A:$A,$B$182,Generation_1!$B:$B,$H185)-SUMIFS(Generation_1!$C:$C,Generation_1!$A:$A,$B$182,Generation_1!$B:$B,$H185)</f>
        <v>-6873.3528964045981</v>
      </c>
      <c r="M185" s="1">
        <f>SUMIFS(Generation_1!G:G,Generation_1!$A:$A,$B$182,Generation_1!$B:$B,$H185)-SUMIFS(Generation_1!$C:$C,Generation_1!$A:$A,$B$182,Generation_1!$B:$B,$H185)</f>
        <v>-7079.3748255527171</v>
      </c>
      <c r="N185" s="1">
        <f>SUMIFS(Generation_1!H:H,Generation_1!$A:$A,$B$182,Generation_1!$B:$B,$H185)-SUMIFS(Generation_1!$C:$C,Generation_1!$A:$A,$B$182,Generation_1!$B:$B,$H185)</f>
        <v>-10478.335134756198</v>
      </c>
      <c r="O185" s="1">
        <f>SUMIFS(Generation_1!I:I,Generation_1!$A:$A,$B$182,Generation_1!$B:$B,$H185)-SUMIFS(Generation_1!$C:$C,Generation_1!$A:$A,$B$182,Generation_1!$B:$B,$H185)</f>
        <v>-9565.8168473427068</v>
      </c>
      <c r="P185" s="1">
        <f>SUMIFS(Generation_1!J:J,Generation_1!$A:$A,$B$182,Generation_1!$B:$B,$H185)-SUMIFS(Generation_1!$C:$C,Generation_1!$A:$A,$B$182,Generation_1!$B:$B,$H185)</f>
        <v>-16703.695477886155</v>
      </c>
      <c r="Q185" s="1">
        <f>SUMIFS(Generation_1!K:K,Generation_1!$A:$A,$B$182,Generation_1!$B:$B,$H185)-SUMIFS(Generation_1!$C:$C,Generation_1!$A:$A,$B$182,Generation_1!$B:$B,$H185)</f>
        <v>-18774.920438720161</v>
      </c>
      <c r="R185" s="1">
        <f>SUMIFS(Generation_1!L:L,Generation_1!$A:$A,$B$182,Generation_1!$B:$B,$H185)-SUMIFS(Generation_1!$C:$C,Generation_1!$A:$A,$B$182,Generation_1!$B:$B,$H185)</f>
        <v>-15792.013688930689</v>
      </c>
      <c r="S185" s="1">
        <f>SUMIFS(Generation_1!M:M,Generation_1!$A:$A,$B$182,Generation_1!$B:$B,$H185)-SUMIFS(Generation_1!$C:$C,Generation_1!$A:$A,$B$182,Generation_1!$B:$B,$H185)</f>
        <v>-16278.606892564101</v>
      </c>
      <c r="T185" s="1">
        <f>SUMIFS(Generation_1!N:N,Generation_1!$A:$A,$B$182,Generation_1!$B:$B,$H185)-SUMIFS(Generation_1!$C:$C,Generation_1!$A:$A,$B$182,Generation_1!$B:$B,$H185)</f>
        <v>-23336.643557753283</v>
      </c>
      <c r="U185" s="1">
        <f>SUMIFS(Generation_1!O:O,Generation_1!$A:$A,$B$182,Generation_1!$B:$B,$H185)-SUMIFS(Generation_1!$C:$C,Generation_1!$A:$A,$B$182,Generation_1!$B:$B,$H185)</f>
        <v>-22138.062021512756</v>
      </c>
      <c r="V185" s="1">
        <f>SUMIFS(Generation_1!P:P,Generation_1!$A:$A,$B$182,Generation_1!$B:$B,$H185)-SUMIFS(Generation_1!$C:$C,Generation_1!$A:$A,$B$182,Generation_1!$B:$B,$H185)</f>
        <v>-22228.483256596461</v>
      </c>
      <c r="W185" s="1">
        <f>SUMIFS(Generation_1!Q:Q,Generation_1!$A:$A,$B$182,Generation_1!$B:$B,$H185)-SUMIFS(Generation_1!$C:$C,Generation_1!$A:$A,$B$182,Generation_1!$B:$B,$H185)</f>
        <v>-47465.569163595166</v>
      </c>
      <c r="X185" s="1">
        <f>SUMIFS(Generation_1!R:R,Generation_1!$A:$A,$B$182,Generation_1!$B:$B,$H185)-SUMIFS(Generation_1!$C:$C,Generation_1!$A:$A,$B$182,Generation_1!$B:$B,$H185)</f>
        <v>-50399.954043599108</v>
      </c>
      <c r="Y185" s="1">
        <f>SUMIFS(Generation_1!S:S,Generation_1!$A:$A,$B$182,Generation_1!$B:$B,$H185)-SUMIFS(Generation_1!$C:$C,Generation_1!$A:$A,$B$182,Generation_1!$B:$B,$H185)</f>
        <v>-56629.590446303511</v>
      </c>
      <c r="Z185" s="1">
        <f>SUMIFS(Generation_1!T:T,Generation_1!$A:$A,$B$182,Generation_1!$B:$B,$H185)-SUMIFS(Generation_1!$C:$C,Generation_1!$A:$A,$B$182,Generation_1!$B:$B,$H185)</f>
        <v>-56221.893150314834</v>
      </c>
      <c r="AA185" s="1">
        <f>SUMIFS(Generation_1!U:U,Generation_1!$A:$A,$B$182,Generation_1!$B:$B,$H185)-SUMIFS(Generation_1!$C:$C,Generation_1!$A:$A,$B$182,Generation_1!$B:$B,$H185)</f>
        <v>-56070.58828848652</v>
      </c>
      <c r="AB185" s="1">
        <f>SUMIFS(Generation_1!V:V,Generation_1!$A:$A,$B$182,Generation_1!$B:$B,$H185)-SUMIFS(Generation_1!$C:$C,Generation_1!$A:$A,$B$182,Generation_1!$B:$B,$H185)</f>
        <v>-56034.38969517099</v>
      </c>
      <c r="AC185" s="1">
        <f>SUMIFS(Generation_1!W:W,Generation_1!$A:$A,$B$182,Generation_1!$B:$B,$H185)-SUMIFS(Generation_1!$C:$C,Generation_1!$A:$A,$B$182,Generation_1!$B:$B,$H185)</f>
        <v>-55971.777145169326</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1371.4925578197508</v>
      </c>
      <c r="K186" s="1">
        <f>SUMIFS(Generation_1!E:E,Generation_1!$A:$A,$B$182,Generation_1!$B:$B,$H186)-SUMIFS(Generation_1!$C:$C,Generation_1!$A:$A,$B$182,Generation_1!$B:$B,$H186)</f>
        <v>1113.2905525199494</v>
      </c>
      <c r="L186" s="1">
        <f>SUMIFS(Generation_1!F:F,Generation_1!$A:$A,$B$182,Generation_1!$B:$B,$H186)-SUMIFS(Generation_1!$C:$C,Generation_1!$A:$A,$B$182,Generation_1!$B:$B,$H186)</f>
        <v>-286.18998868853669</v>
      </c>
      <c r="M186" s="1">
        <f>SUMIFS(Generation_1!G:G,Generation_1!$A:$A,$B$182,Generation_1!$B:$B,$H186)-SUMIFS(Generation_1!$C:$C,Generation_1!$A:$A,$B$182,Generation_1!$B:$B,$H186)</f>
        <v>-1944.7826470805703</v>
      </c>
      <c r="N186" s="1">
        <f>SUMIFS(Generation_1!H:H,Generation_1!$A:$A,$B$182,Generation_1!$B:$B,$H186)-SUMIFS(Generation_1!$C:$C,Generation_1!$A:$A,$B$182,Generation_1!$B:$B,$H186)</f>
        <v>-3310.8736429570017</v>
      </c>
      <c r="O186" s="1">
        <f>SUMIFS(Generation_1!I:I,Generation_1!$A:$A,$B$182,Generation_1!$B:$B,$H186)-SUMIFS(Generation_1!$C:$C,Generation_1!$A:$A,$B$182,Generation_1!$B:$B,$H186)</f>
        <v>-1046.8256519136012</v>
      </c>
      <c r="P186" s="1">
        <f>SUMIFS(Generation_1!J:J,Generation_1!$A:$A,$B$182,Generation_1!$B:$B,$H186)-SUMIFS(Generation_1!$C:$C,Generation_1!$A:$A,$B$182,Generation_1!$B:$B,$H186)</f>
        <v>-4676.0334839072748</v>
      </c>
      <c r="Q186" s="1">
        <f>SUMIFS(Generation_1!K:K,Generation_1!$A:$A,$B$182,Generation_1!$B:$B,$H186)-SUMIFS(Generation_1!$C:$C,Generation_1!$A:$A,$B$182,Generation_1!$B:$B,$H186)</f>
        <v>-5999.4359280939643</v>
      </c>
      <c r="R186" s="1">
        <f>SUMIFS(Generation_1!L:L,Generation_1!$A:$A,$B$182,Generation_1!$B:$B,$H186)-SUMIFS(Generation_1!$C:$C,Generation_1!$A:$A,$B$182,Generation_1!$B:$B,$H186)</f>
        <v>-5929.6399740551242</v>
      </c>
      <c r="S186" s="1">
        <f>SUMIFS(Generation_1!M:M,Generation_1!$A:$A,$B$182,Generation_1!$B:$B,$H186)-SUMIFS(Generation_1!$C:$C,Generation_1!$A:$A,$B$182,Generation_1!$B:$B,$H186)</f>
        <v>-9537.5711644969888</v>
      </c>
      <c r="T186" s="1">
        <f>SUMIFS(Generation_1!N:N,Generation_1!$A:$A,$B$182,Generation_1!$B:$B,$H186)-SUMIFS(Generation_1!$C:$C,Generation_1!$A:$A,$B$182,Generation_1!$B:$B,$H186)</f>
        <v>-11355.194444299726</v>
      </c>
      <c r="U186" s="1">
        <f>SUMIFS(Generation_1!O:O,Generation_1!$A:$A,$B$182,Generation_1!$B:$B,$H186)-SUMIFS(Generation_1!$C:$C,Generation_1!$A:$A,$B$182,Generation_1!$B:$B,$H186)</f>
        <v>-11070.27415907344</v>
      </c>
      <c r="V186" s="1">
        <f>SUMIFS(Generation_1!P:P,Generation_1!$A:$A,$B$182,Generation_1!$B:$B,$H186)-SUMIFS(Generation_1!$C:$C,Generation_1!$A:$A,$B$182,Generation_1!$B:$B,$H186)</f>
        <v>-11601.260429260376</v>
      </c>
      <c r="W186" s="1">
        <f>SUMIFS(Generation_1!Q:Q,Generation_1!$A:$A,$B$182,Generation_1!$B:$B,$H186)-SUMIFS(Generation_1!$C:$C,Generation_1!$A:$A,$B$182,Generation_1!$B:$B,$H186)</f>
        <v>-12026.884847992736</v>
      </c>
      <c r="X186" s="1">
        <f>SUMIFS(Generation_1!R:R,Generation_1!$A:$A,$B$182,Generation_1!$B:$B,$H186)-SUMIFS(Generation_1!$C:$C,Generation_1!$A:$A,$B$182,Generation_1!$B:$B,$H186)</f>
        <v>-11500.273652279418</v>
      </c>
      <c r="Y186" s="1">
        <f>SUMIFS(Generation_1!S:S,Generation_1!$A:$A,$B$182,Generation_1!$B:$B,$H186)-SUMIFS(Generation_1!$C:$C,Generation_1!$A:$A,$B$182,Generation_1!$B:$B,$H186)</f>
        <v>-10290.448713224738</v>
      </c>
      <c r="Z186" s="1">
        <f>SUMIFS(Generation_1!T:T,Generation_1!$A:$A,$B$182,Generation_1!$B:$B,$H186)-SUMIFS(Generation_1!$C:$C,Generation_1!$A:$A,$B$182,Generation_1!$B:$B,$H186)</f>
        <v>-11122.864010883968</v>
      </c>
      <c r="AA186" s="1">
        <f>SUMIFS(Generation_1!U:U,Generation_1!$A:$A,$B$182,Generation_1!$B:$B,$H186)-SUMIFS(Generation_1!$C:$C,Generation_1!$A:$A,$B$182,Generation_1!$B:$B,$H186)</f>
        <v>-10880.16903285688</v>
      </c>
      <c r="AB186" s="1">
        <f>SUMIFS(Generation_1!V:V,Generation_1!$A:$A,$B$182,Generation_1!$B:$B,$H186)-SUMIFS(Generation_1!$C:$C,Generation_1!$A:$A,$B$182,Generation_1!$B:$B,$H186)</f>
        <v>-9868.3566515554921</v>
      </c>
      <c r="AC186" s="1">
        <f>SUMIFS(Generation_1!W:W,Generation_1!$A:$A,$B$182,Generation_1!$B:$B,$H186)-SUMIFS(Generation_1!$C:$C,Generation_1!$A:$A,$B$182,Generation_1!$B:$B,$H186)</f>
        <v>-11585.956133443444</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-33.518694103657708</v>
      </c>
      <c r="K187" s="1">
        <f>SUMIFS(Generation_1!E:E,Generation_1!$A:$A,$B$182,Generation_1!$B:$B,$H187)-SUMIFS(Generation_1!$C:$C,Generation_1!$A:$A,$B$182,Generation_1!$B:$B,$H187)</f>
        <v>-400.2822269871599</v>
      </c>
      <c r="L187" s="1">
        <f>SUMIFS(Generation_1!F:F,Generation_1!$A:$A,$B$182,Generation_1!$B:$B,$H187)-SUMIFS(Generation_1!$C:$C,Generation_1!$A:$A,$B$182,Generation_1!$B:$B,$H187)</f>
        <v>-407.05645363677149</v>
      </c>
      <c r="M187" s="1">
        <f>SUMIFS(Generation_1!G:G,Generation_1!$A:$A,$B$182,Generation_1!$B:$B,$H187)-SUMIFS(Generation_1!$C:$C,Generation_1!$A:$A,$B$182,Generation_1!$B:$B,$H187)</f>
        <v>-559.52602243679803</v>
      </c>
      <c r="N187" s="1">
        <f>SUMIFS(Generation_1!H:H,Generation_1!$A:$A,$B$182,Generation_1!$B:$B,$H187)-SUMIFS(Generation_1!$C:$C,Generation_1!$A:$A,$B$182,Generation_1!$B:$B,$H187)</f>
        <v>-593.68021509737127</v>
      </c>
      <c r="O187" s="1">
        <f>SUMIFS(Generation_1!I:I,Generation_1!$A:$A,$B$182,Generation_1!$B:$B,$H187)-SUMIFS(Generation_1!$C:$C,Generation_1!$A:$A,$B$182,Generation_1!$B:$B,$H187)</f>
        <v>-570.87293874418765</v>
      </c>
      <c r="P187" s="1">
        <f>SUMIFS(Generation_1!J:J,Generation_1!$A:$A,$B$182,Generation_1!$B:$B,$H187)-SUMIFS(Generation_1!$C:$C,Generation_1!$A:$A,$B$182,Generation_1!$B:$B,$H187)</f>
        <v>-589.61177952501976</v>
      </c>
      <c r="Q187" s="1">
        <f>SUMIFS(Generation_1!K:K,Generation_1!$A:$A,$B$182,Generation_1!$B:$B,$H187)-SUMIFS(Generation_1!$C:$C,Generation_1!$A:$A,$B$182,Generation_1!$B:$B,$H187)</f>
        <v>-634.58667076040501</v>
      </c>
      <c r="R187" s="1">
        <f>SUMIFS(Generation_1!L:L,Generation_1!$A:$A,$B$182,Generation_1!$B:$B,$H187)-SUMIFS(Generation_1!$C:$C,Generation_1!$A:$A,$B$182,Generation_1!$B:$B,$H187)</f>
        <v>-612.73640742408361</v>
      </c>
      <c r="S187" s="1">
        <f>SUMIFS(Generation_1!M:M,Generation_1!$A:$A,$B$182,Generation_1!$B:$B,$H187)-SUMIFS(Generation_1!$C:$C,Generation_1!$A:$A,$B$182,Generation_1!$B:$B,$H187)</f>
        <v>-600.79390573706269</v>
      </c>
      <c r="T187" s="1">
        <f>SUMIFS(Generation_1!N:N,Generation_1!$A:$A,$B$182,Generation_1!$B:$B,$H187)-SUMIFS(Generation_1!$C:$C,Generation_1!$A:$A,$B$182,Generation_1!$B:$B,$H187)</f>
        <v>5675.00118881251</v>
      </c>
      <c r="U187" s="1">
        <f>SUMIFS(Generation_1!O:O,Generation_1!$A:$A,$B$182,Generation_1!$B:$B,$H187)-SUMIFS(Generation_1!$C:$C,Generation_1!$A:$A,$B$182,Generation_1!$B:$B,$H187)</f>
        <v>5543.1984387720095</v>
      </c>
      <c r="V187" s="1">
        <f>SUMIFS(Generation_1!P:P,Generation_1!$A:$A,$B$182,Generation_1!$B:$B,$H187)-SUMIFS(Generation_1!$C:$C,Generation_1!$A:$A,$B$182,Generation_1!$B:$B,$H187)</f>
        <v>4734.6645471200372</v>
      </c>
      <c r="W187" s="1">
        <f>SUMIFS(Generation_1!Q:Q,Generation_1!$A:$A,$B$182,Generation_1!$B:$B,$H187)-SUMIFS(Generation_1!$C:$C,Generation_1!$A:$A,$B$182,Generation_1!$B:$B,$H187)</f>
        <v>5049.2132109144004</v>
      </c>
      <c r="X187" s="1">
        <f>SUMIFS(Generation_1!R:R,Generation_1!$A:$A,$B$182,Generation_1!$B:$B,$H187)-SUMIFS(Generation_1!$C:$C,Generation_1!$A:$A,$B$182,Generation_1!$B:$B,$H187)</f>
        <v>5789.9364614146161</v>
      </c>
      <c r="Y187" s="1">
        <f>SUMIFS(Generation_1!S:S,Generation_1!$A:$A,$B$182,Generation_1!$B:$B,$H187)-SUMIFS(Generation_1!$C:$C,Generation_1!$A:$A,$B$182,Generation_1!$B:$B,$H187)</f>
        <v>8723.7585717777292</v>
      </c>
      <c r="Z187" s="1">
        <f>SUMIFS(Generation_1!T:T,Generation_1!$A:$A,$B$182,Generation_1!$B:$B,$H187)-SUMIFS(Generation_1!$C:$C,Generation_1!$A:$A,$B$182,Generation_1!$B:$B,$H187)</f>
        <v>9020.0851203520997</v>
      </c>
      <c r="AA187" s="1">
        <f>SUMIFS(Generation_1!U:U,Generation_1!$A:$A,$B$182,Generation_1!$B:$B,$H187)-SUMIFS(Generation_1!$C:$C,Generation_1!$A:$A,$B$182,Generation_1!$B:$B,$H187)</f>
        <v>6973.2697284353544</v>
      </c>
      <c r="AB187" s="1">
        <f>SUMIFS(Generation_1!V:V,Generation_1!$A:$A,$B$182,Generation_1!$B:$B,$H187)-SUMIFS(Generation_1!$C:$C,Generation_1!$A:$A,$B$182,Generation_1!$B:$B,$H187)</f>
        <v>7106.9201340787349</v>
      </c>
      <c r="AC187" s="1">
        <f>SUMIFS(Generation_1!W:W,Generation_1!$A:$A,$B$182,Generation_1!$B:$B,$H187)-SUMIFS(Generation_1!$C:$C,Generation_1!$A:$A,$B$182,Generation_1!$B:$B,$H187)</f>
        <v>7371.8113027735581</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-21.499378536760709</v>
      </c>
      <c r="K188" s="1">
        <f>SUMIFS(Generation_1!E:E,Generation_1!$A:$A,$B$182,Generation_1!$B:$B,$H188)-SUMIFS(Generation_1!$C:$C,Generation_1!$A:$A,$B$182,Generation_1!$B:$B,$H188)</f>
        <v>0.15586438940010794</v>
      </c>
      <c r="L188" s="1">
        <f>SUMIFS(Generation_1!F:F,Generation_1!$A:$A,$B$182,Generation_1!$B:$B,$H188)-SUMIFS(Generation_1!$C:$C,Generation_1!$A:$A,$B$182,Generation_1!$B:$B,$H188)</f>
        <v>22.27609517381849</v>
      </c>
      <c r="M188" s="1">
        <f>SUMIFS(Generation_1!G:G,Generation_1!$A:$A,$B$182,Generation_1!$B:$B,$H188)-SUMIFS(Generation_1!$C:$C,Generation_1!$A:$A,$B$182,Generation_1!$B:$B,$H188)</f>
        <v>13.887217291261692</v>
      </c>
      <c r="N188" s="1">
        <f>SUMIFS(Generation_1!H:H,Generation_1!$A:$A,$B$182,Generation_1!$B:$B,$H188)-SUMIFS(Generation_1!$C:$C,Generation_1!$A:$A,$B$182,Generation_1!$B:$B,$H188)</f>
        <v>-26.109841128857276</v>
      </c>
      <c r="O188" s="1">
        <f>SUMIFS(Generation_1!I:I,Generation_1!$A:$A,$B$182,Generation_1!$B:$B,$H188)-SUMIFS(Generation_1!$C:$C,Generation_1!$A:$A,$B$182,Generation_1!$B:$B,$H188)</f>
        <v>-7.2121151551629765</v>
      </c>
      <c r="P188" s="1">
        <f>SUMIFS(Generation_1!J:J,Generation_1!$A:$A,$B$182,Generation_1!$B:$B,$H188)-SUMIFS(Generation_1!$C:$C,Generation_1!$A:$A,$B$182,Generation_1!$B:$B,$H188)</f>
        <v>8.3692453315907187</v>
      </c>
      <c r="Q188" s="1">
        <f>SUMIFS(Generation_1!K:K,Generation_1!$A:$A,$B$182,Generation_1!$B:$B,$H188)-SUMIFS(Generation_1!$C:$C,Generation_1!$A:$A,$B$182,Generation_1!$B:$B,$H188)</f>
        <v>11.203506957971157</v>
      </c>
      <c r="R188" s="1">
        <f>SUMIFS(Generation_1!L:L,Generation_1!$A:$A,$B$182,Generation_1!$B:$B,$H188)-SUMIFS(Generation_1!$C:$C,Generation_1!$A:$A,$B$182,Generation_1!$B:$B,$H188)</f>
        <v>-5.3846668880650697</v>
      </c>
      <c r="S188" s="1">
        <f>SUMIFS(Generation_1!M:M,Generation_1!$A:$A,$B$182,Generation_1!$B:$B,$H188)-SUMIFS(Generation_1!$C:$C,Generation_1!$A:$A,$B$182,Generation_1!$B:$B,$H188)</f>
        <v>18.269640996193331</v>
      </c>
      <c r="T188" s="1">
        <f>SUMIFS(Generation_1!N:N,Generation_1!$A:$A,$B$182,Generation_1!$B:$B,$H188)-SUMIFS(Generation_1!$C:$C,Generation_1!$A:$A,$B$182,Generation_1!$B:$B,$H188)</f>
        <v>1474.1853548763329</v>
      </c>
      <c r="U188" s="1">
        <f>SUMIFS(Generation_1!O:O,Generation_1!$A:$A,$B$182,Generation_1!$B:$B,$H188)-SUMIFS(Generation_1!$C:$C,Generation_1!$A:$A,$B$182,Generation_1!$B:$B,$H188)</f>
        <v>1377.4273154357993</v>
      </c>
      <c r="V188" s="1">
        <f>SUMIFS(Generation_1!P:P,Generation_1!$A:$A,$B$182,Generation_1!$B:$B,$H188)-SUMIFS(Generation_1!$C:$C,Generation_1!$A:$A,$B$182,Generation_1!$B:$B,$H188)</f>
        <v>1364.1842672239579</v>
      </c>
      <c r="W188" s="1">
        <f>SUMIFS(Generation_1!Q:Q,Generation_1!$A:$A,$B$182,Generation_1!$B:$B,$H188)-SUMIFS(Generation_1!$C:$C,Generation_1!$A:$A,$B$182,Generation_1!$B:$B,$H188)</f>
        <v>4168.4638459807093</v>
      </c>
      <c r="X188" s="1">
        <f>SUMIFS(Generation_1!R:R,Generation_1!$A:$A,$B$182,Generation_1!$B:$B,$H188)-SUMIFS(Generation_1!$C:$C,Generation_1!$A:$A,$B$182,Generation_1!$B:$B,$H188)</f>
        <v>4382.274496900729</v>
      </c>
      <c r="Y188" s="1">
        <f>SUMIFS(Generation_1!S:S,Generation_1!$A:$A,$B$182,Generation_1!$B:$B,$H188)-SUMIFS(Generation_1!$C:$C,Generation_1!$A:$A,$B$182,Generation_1!$B:$B,$H188)</f>
        <v>13424.870506850439</v>
      </c>
      <c r="Z188" s="1">
        <f>SUMIFS(Generation_1!T:T,Generation_1!$A:$A,$B$182,Generation_1!$B:$B,$H188)-SUMIFS(Generation_1!$C:$C,Generation_1!$A:$A,$B$182,Generation_1!$B:$B,$H188)</f>
        <v>10176.096566824275</v>
      </c>
      <c r="AA188" s="1">
        <f>SUMIFS(Generation_1!U:U,Generation_1!$A:$A,$B$182,Generation_1!$B:$B,$H188)-SUMIFS(Generation_1!$C:$C,Generation_1!$A:$A,$B$182,Generation_1!$B:$B,$H188)</f>
        <v>12830.618105558422</v>
      </c>
      <c r="AB188" s="1">
        <f>SUMIFS(Generation_1!V:V,Generation_1!$A:$A,$B$182,Generation_1!$B:$B,$H188)-SUMIFS(Generation_1!$C:$C,Generation_1!$A:$A,$B$182,Generation_1!$B:$B,$H188)</f>
        <v>15704.960724726379</v>
      </c>
      <c r="AC188" s="1">
        <f>SUMIFS(Generation_1!W:W,Generation_1!$A:$A,$B$182,Generation_1!$B:$B,$H188)-SUMIFS(Generation_1!$C:$C,Generation_1!$A:$A,$B$182,Generation_1!$B:$B,$H188)</f>
        <v>15808.484529581163</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-2753.9346530244748</v>
      </c>
      <c r="K189" s="1">
        <f>SUMIFS(Generation_1!E:E,Generation_1!$A:$A,$B$182,Generation_1!$B:$B,$H189)-SUMIFS(Generation_1!$C:$C,Generation_1!$A:$A,$B$182,Generation_1!$B:$B,$H189)</f>
        <v>-2964.7211602277002</v>
      </c>
      <c r="L189" s="1">
        <f>SUMIFS(Generation_1!F:F,Generation_1!$A:$A,$B$182,Generation_1!$B:$B,$H189)-SUMIFS(Generation_1!$C:$C,Generation_1!$A:$A,$B$182,Generation_1!$B:$B,$H189)</f>
        <v>-131.33292675935991</v>
      </c>
      <c r="M189" s="1">
        <f>SUMIFS(Generation_1!G:G,Generation_1!$A:$A,$B$182,Generation_1!$B:$B,$H189)-SUMIFS(Generation_1!$C:$C,Generation_1!$A:$A,$B$182,Generation_1!$B:$B,$H189)</f>
        <v>-2444.8929088746736</v>
      </c>
      <c r="N189" s="1">
        <f>SUMIFS(Generation_1!H:H,Generation_1!$A:$A,$B$182,Generation_1!$B:$B,$H189)-SUMIFS(Generation_1!$C:$C,Generation_1!$A:$A,$B$182,Generation_1!$B:$B,$H189)</f>
        <v>-1392.5253352618784</v>
      </c>
      <c r="O189" s="1">
        <f>SUMIFS(Generation_1!I:I,Generation_1!$A:$A,$B$182,Generation_1!$B:$B,$H189)-SUMIFS(Generation_1!$C:$C,Generation_1!$A:$A,$B$182,Generation_1!$B:$B,$H189)</f>
        <v>-6808.8491743357208</v>
      </c>
      <c r="P189" s="1">
        <f>SUMIFS(Generation_1!J:J,Generation_1!$A:$A,$B$182,Generation_1!$B:$B,$H189)-SUMIFS(Generation_1!$C:$C,Generation_1!$A:$A,$B$182,Generation_1!$B:$B,$H189)</f>
        <v>-550.15533543107995</v>
      </c>
      <c r="Q189" s="1">
        <f>SUMIFS(Generation_1!K:K,Generation_1!$A:$A,$B$182,Generation_1!$B:$B,$H189)-SUMIFS(Generation_1!$C:$C,Generation_1!$A:$A,$B$182,Generation_1!$B:$B,$H189)</f>
        <v>-1477.3905382318044</v>
      </c>
      <c r="R189" s="1">
        <f>SUMIFS(Generation_1!L:L,Generation_1!$A:$A,$B$182,Generation_1!$B:$B,$H189)-SUMIFS(Generation_1!$C:$C,Generation_1!$A:$A,$B$182,Generation_1!$B:$B,$H189)</f>
        <v>-4308.8278347768974</v>
      </c>
      <c r="S189" s="1">
        <f>SUMIFS(Generation_1!M:M,Generation_1!$A:$A,$B$182,Generation_1!$B:$B,$H189)-SUMIFS(Generation_1!$C:$C,Generation_1!$A:$A,$B$182,Generation_1!$B:$B,$H189)</f>
        <v>-3243.0330524374058</v>
      </c>
      <c r="T189" s="1">
        <f>SUMIFS(Generation_1!N:N,Generation_1!$A:$A,$B$182,Generation_1!$B:$B,$H189)-SUMIFS(Generation_1!$C:$C,Generation_1!$A:$A,$B$182,Generation_1!$B:$B,$H189)</f>
        <v>-3635.7065649949236</v>
      </c>
      <c r="U189" s="1">
        <f>SUMIFS(Generation_1!O:O,Generation_1!$A:$A,$B$182,Generation_1!$B:$B,$H189)-SUMIFS(Generation_1!$C:$C,Generation_1!$A:$A,$B$182,Generation_1!$B:$B,$H189)</f>
        <v>-3881.8094502761469</v>
      </c>
      <c r="V189" s="1">
        <f>SUMIFS(Generation_1!P:P,Generation_1!$A:$A,$B$182,Generation_1!$B:$B,$H189)-SUMIFS(Generation_1!$C:$C,Generation_1!$A:$A,$B$182,Generation_1!$B:$B,$H189)</f>
        <v>-2486.7657283623957</v>
      </c>
      <c r="W189" s="1">
        <f>SUMIFS(Generation_1!Q:Q,Generation_1!$A:$A,$B$182,Generation_1!$B:$B,$H189)-SUMIFS(Generation_1!$C:$C,Generation_1!$A:$A,$B$182,Generation_1!$B:$B,$H189)</f>
        <v>-3843.0784103448277</v>
      </c>
      <c r="X189" s="1">
        <f>SUMIFS(Generation_1!R:R,Generation_1!$A:$A,$B$182,Generation_1!$B:$B,$H189)-SUMIFS(Generation_1!$C:$C,Generation_1!$A:$A,$B$182,Generation_1!$B:$B,$H189)</f>
        <v>-3160.7650718467194</v>
      </c>
      <c r="Y189" s="1">
        <f>SUMIFS(Generation_1!S:S,Generation_1!$A:$A,$B$182,Generation_1!$B:$B,$H189)-SUMIFS(Generation_1!$C:$C,Generation_1!$A:$A,$B$182,Generation_1!$B:$B,$H189)</f>
        <v>-7147.9235572204761</v>
      </c>
      <c r="Z189" s="1">
        <f>SUMIFS(Generation_1!T:T,Generation_1!$A:$A,$B$182,Generation_1!$B:$B,$H189)-SUMIFS(Generation_1!$C:$C,Generation_1!$A:$A,$B$182,Generation_1!$B:$B,$H189)</f>
        <v>-1347.6740304810501</v>
      </c>
      <c r="AA189" s="1">
        <f>SUMIFS(Generation_1!U:U,Generation_1!$A:$A,$B$182,Generation_1!$B:$B,$H189)-SUMIFS(Generation_1!$C:$C,Generation_1!$A:$A,$B$182,Generation_1!$B:$B,$H189)</f>
        <v>-1776.2537344103184</v>
      </c>
      <c r="AB189" s="1">
        <f>SUMIFS(Generation_1!V:V,Generation_1!$A:$A,$B$182,Generation_1!$B:$B,$H189)-SUMIFS(Generation_1!$C:$C,Generation_1!$A:$A,$B$182,Generation_1!$B:$B,$H189)</f>
        <v>-4774.2273844166084</v>
      </c>
      <c r="AC189" s="1">
        <f>SUMIFS(Generation_1!W:W,Generation_1!$A:$A,$B$182,Generation_1!$B:$B,$H189)-SUMIFS(Generation_1!$C:$C,Generation_1!$A:$A,$B$182,Generation_1!$B:$B,$H189)</f>
        <v>-3755.1338480222093</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94.114184799368218</v>
      </c>
      <c r="K190" s="1">
        <f>SUMIFS(Generation_1!E:E,Generation_1!$A:$A,$B$182,Generation_1!$B:$B,$H190)-SUMIFS(Generation_1!$C:$C,Generation_1!$A:$A,$B$182,Generation_1!$B:$B,$H190)</f>
        <v>69.710426455940933</v>
      </c>
      <c r="L190" s="1">
        <f>SUMIFS(Generation_1!F:F,Generation_1!$A:$A,$B$182,Generation_1!$B:$B,$H190)-SUMIFS(Generation_1!$C:$C,Generation_1!$A:$A,$B$182,Generation_1!$B:$B,$H190)</f>
        <v>625.64759016972585</v>
      </c>
      <c r="M190" s="1">
        <f>SUMIFS(Generation_1!G:G,Generation_1!$A:$A,$B$182,Generation_1!$B:$B,$H190)-SUMIFS(Generation_1!$C:$C,Generation_1!$A:$A,$B$182,Generation_1!$B:$B,$H190)</f>
        <v>1215.1450655707458</v>
      </c>
      <c r="N190" s="1">
        <f>SUMIFS(Generation_1!H:H,Generation_1!$A:$A,$B$182,Generation_1!$B:$B,$H190)-SUMIFS(Generation_1!$C:$C,Generation_1!$A:$A,$B$182,Generation_1!$B:$B,$H190)</f>
        <v>1625.0991727147075</v>
      </c>
      <c r="O190" s="1">
        <f>SUMIFS(Generation_1!I:I,Generation_1!$A:$A,$B$182,Generation_1!$B:$B,$H190)-SUMIFS(Generation_1!$C:$C,Generation_1!$A:$A,$B$182,Generation_1!$B:$B,$H190)</f>
        <v>2418.9291540451786</v>
      </c>
      <c r="P190" s="1">
        <f>SUMIFS(Generation_1!J:J,Generation_1!$A:$A,$B$182,Generation_1!$B:$B,$H190)-SUMIFS(Generation_1!$C:$C,Generation_1!$A:$A,$B$182,Generation_1!$B:$B,$H190)</f>
        <v>2049.0746630847166</v>
      </c>
      <c r="Q190" s="1">
        <f>SUMIFS(Generation_1!K:K,Generation_1!$A:$A,$B$182,Generation_1!$B:$B,$H190)-SUMIFS(Generation_1!$C:$C,Generation_1!$A:$A,$B$182,Generation_1!$B:$B,$H190)</f>
        <v>2999.7386192152621</v>
      </c>
      <c r="R190" s="1">
        <f>SUMIFS(Generation_1!L:L,Generation_1!$A:$A,$B$182,Generation_1!$B:$B,$H190)-SUMIFS(Generation_1!$C:$C,Generation_1!$A:$A,$B$182,Generation_1!$B:$B,$H190)</f>
        <v>2478.2862461682807</v>
      </c>
      <c r="S190" s="1">
        <f>SUMIFS(Generation_1!M:M,Generation_1!$A:$A,$B$182,Generation_1!$B:$B,$H190)-SUMIFS(Generation_1!$C:$C,Generation_1!$A:$A,$B$182,Generation_1!$B:$B,$H190)</f>
        <v>2818.9128570059643</v>
      </c>
      <c r="T190" s="1">
        <f>SUMIFS(Generation_1!N:N,Generation_1!$A:$A,$B$182,Generation_1!$B:$B,$H190)-SUMIFS(Generation_1!$C:$C,Generation_1!$A:$A,$B$182,Generation_1!$B:$B,$H190)</f>
        <v>4574.4178673894203</v>
      </c>
      <c r="U190" s="1">
        <f>SUMIFS(Generation_1!O:O,Generation_1!$A:$A,$B$182,Generation_1!$B:$B,$H190)-SUMIFS(Generation_1!$C:$C,Generation_1!$A:$A,$B$182,Generation_1!$B:$B,$H190)</f>
        <v>4376.8616544511133</v>
      </c>
      <c r="V190" s="1">
        <f>SUMIFS(Generation_1!P:P,Generation_1!$A:$A,$B$182,Generation_1!$B:$B,$H190)-SUMIFS(Generation_1!$C:$C,Generation_1!$A:$A,$B$182,Generation_1!$B:$B,$H190)</f>
        <v>4366.0938658206614</v>
      </c>
      <c r="W190" s="1">
        <f>SUMIFS(Generation_1!Q:Q,Generation_1!$A:$A,$B$182,Generation_1!$B:$B,$H190)-SUMIFS(Generation_1!$C:$C,Generation_1!$A:$A,$B$182,Generation_1!$B:$B,$H190)</f>
        <v>6539.8393460315347</v>
      </c>
      <c r="X190" s="1">
        <f>SUMIFS(Generation_1!R:R,Generation_1!$A:$A,$B$182,Generation_1!$B:$B,$H190)-SUMIFS(Generation_1!$C:$C,Generation_1!$A:$A,$B$182,Generation_1!$B:$B,$H190)</f>
        <v>7170.1277906052692</v>
      </c>
      <c r="Y190" s="1">
        <f>SUMIFS(Generation_1!S:S,Generation_1!$A:$A,$B$182,Generation_1!$B:$B,$H190)-SUMIFS(Generation_1!$C:$C,Generation_1!$A:$A,$B$182,Generation_1!$B:$B,$H190)</f>
        <v>6705.4994607401804</v>
      </c>
      <c r="Z190" s="1">
        <f>SUMIFS(Generation_1!T:T,Generation_1!$A:$A,$B$182,Generation_1!$B:$B,$H190)-SUMIFS(Generation_1!$C:$C,Generation_1!$A:$A,$B$182,Generation_1!$B:$B,$H190)</f>
        <v>5998.5030493199101</v>
      </c>
      <c r="AA190" s="1">
        <f>SUMIFS(Generation_1!U:U,Generation_1!$A:$A,$B$182,Generation_1!$B:$B,$H190)-SUMIFS(Generation_1!$C:$C,Generation_1!$A:$A,$B$182,Generation_1!$B:$B,$H190)</f>
        <v>6590.7440817653533</v>
      </c>
      <c r="AB190" s="1">
        <f>SUMIFS(Generation_1!V:V,Generation_1!$A:$A,$B$182,Generation_1!$B:$B,$H190)-SUMIFS(Generation_1!$C:$C,Generation_1!$A:$A,$B$182,Generation_1!$B:$B,$H190)</f>
        <v>6558.860151838504</v>
      </c>
      <c r="AC190" s="1">
        <f>SUMIFS(Generation_1!W:W,Generation_1!$A:$A,$B$182,Generation_1!$B:$B,$H190)-SUMIFS(Generation_1!$C:$C,Generation_1!$A:$A,$B$182,Generation_1!$B:$B,$H190)</f>
        <v>6028.7894798586967</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257.52127805612849</v>
      </c>
      <c r="K191" s="1">
        <f>SUMIFS(Generation_1!E:E,Generation_1!$A:$A,$B$182,Generation_1!$B:$B,$H191)-SUMIFS(Generation_1!$C:$C,Generation_1!$A:$A,$B$182,Generation_1!$B:$B,$H191)</f>
        <v>409.0754028175279</v>
      </c>
      <c r="L191" s="1">
        <f>SUMIFS(Generation_1!F:F,Generation_1!$A:$A,$B$182,Generation_1!$B:$B,$H191)-SUMIFS(Generation_1!$C:$C,Generation_1!$A:$A,$B$182,Generation_1!$B:$B,$H191)</f>
        <v>652.6020498131054</v>
      </c>
      <c r="M191" s="1">
        <f>SUMIFS(Generation_1!G:G,Generation_1!$A:$A,$B$182,Generation_1!$B:$B,$H191)-SUMIFS(Generation_1!$C:$C,Generation_1!$A:$A,$B$182,Generation_1!$B:$B,$H191)</f>
        <v>961.8013805009125</v>
      </c>
      <c r="N191" s="1">
        <f>SUMIFS(Generation_1!H:H,Generation_1!$A:$A,$B$182,Generation_1!$B:$B,$H191)-SUMIFS(Generation_1!$C:$C,Generation_1!$A:$A,$B$182,Generation_1!$B:$B,$H191)</f>
        <v>1441.6493754725182</v>
      </c>
      <c r="O191" s="1">
        <f>SUMIFS(Generation_1!I:I,Generation_1!$A:$A,$B$182,Generation_1!$B:$B,$H191)-SUMIFS(Generation_1!$C:$C,Generation_1!$A:$A,$B$182,Generation_1!$B:$B,$H191)</f>
        <v>1914.9471447252097</v>
      </c>
      <c r="P191" s="1">
        <f>SUMIFS(Generation_1!J:J,Generation_1!$A:$A,$B$182,Generation_1!$B:$B,$H191)-SUMIFS(Generation_1!$C:$C,Generation_1!$A:$A,$B$182,Generation_1!$B:$B,$H191)</f>
        <v>2510.8533828950922</v>
      </c>
      <c r="Q191" s="1">
        <f>SUMIFS(Generation_1!K:K,Generation_1!$A:$A,$B$182,Generation_1!$B:$B,$H191)-SUMIFS(Generation_1!$C:$C,Generation_1!$A:$A,$B$182,Generation_1!$B:$B,$H191)</f>
        <v>3397.2041223577007</v>
      </c>
      <c r="R191" s="1">
        <f>SUMIFS(Generation_1!L:L,Generation_1!$A:$A,$B$182,Generation_1!$B:$B,$H191)-SUMIFS(Generation_1!$C:$C,Generation_1!$A:$A,$B$182,Generation_1!$B:$B,$H191)</f>
        <v>4321.4491294885829</v>
      </c>
      <c r="S191" s="1">
        <f>SUMIFS(Generation_1!M:M,Generation_1!$A:$A,$B$182,Generation_1!$B:$B,$H191)-SUMIFS(Generation_1!$C:$C,Generation_1!$A:$A,$B$182,Generation_1!$B:$B,$H191)</f>
        <v>5246.6526340529426</v>
      </c>
      <c r="T191" s="1">
        <f>SUMIFS(Generation_1!N:N,Generation_1!$A:$A,$B$182,Generation_1!$B:$B,$H191)-SUMIFS(Generation_1!$C:$C,Generation_1!$A:$A,$B$182,Generation_1!$B:$B,$H191)</f>
        <v>6019.4859107062584</v>
      </c>
      <c r="U191" s="1">
        <f>SUMIFS(Generation_1!O:O,Generation_1!$A:$A,$B$182,Generation_1!$B:$B,$H191)-SUMIFS(Generation_1!$C:$C,Generation_1!$A:$A,$B$182,Generation_1!$B:$B,$H191)</f>
        <v>6708.5749375484811</v>
      </c>
      <c r="V191" s="1">
        <f>SUMIFS(Generation_1!P:P,Generation_1!$A:$A,$B$182,Generation_1!$B:$B,$H191)-SUMIFS(Generation_1!$C:$C,Generation_1!$A:$A,$B$182,Generation_1!$B:$B,$H191)</f>
        <v>7469.7804266606963</v>
      </c>
      <c r="W191" s="1">
        <f>SUMIFS(Generation_1!Q:Q,Generation_1!$A:$A,$B$182,Generation_1!$B:$B,$H191)-SUMIFS(Generation_1!$C:$C,Generation_1!$A:$A,$B$182,Generation_1!$B:$B,$H191)</f>
        <v>8187.4224214688184</v>
      </c>
      <c r="X191" s="1">
        <f>SUMIFS(Generation_1!R:R,Generation_1!$A:$A,$B$182,Generation_1!$B:$B,$H191)-SUMIFS(Generation_1!$C:$C,Generation_1!$A:$A,$B$182,Generation_1!$B:$B,$H191)</f>
        <v>9022.0606106390878</v>
      </c>
      <c r="Y191" s="1">
        <f>SUMIFS(Generation_1!S:S,Generation_1!$A:$A,$B$182,Generation_1!$B:$B,$H191)-SUMIFS(Generation_1!$C:$C,Generation_1!$A:$A,$B$182,Generation_1!$B:$B,$H191)</f>
        <v>9896.8012831366559</v>
      </c>
      <c r="Z191" s="1">
        <f>SUMIFS(Generation_1!T:T,Generation_1!$A:$A,$B$182,Generation_1!$B:$B,$H191)-SUMIFS(Generation_1!$C:$C,Generation_1!$A:$A,$B$182,Generation_1!$B:$B,$H191)</f>
        <v>10727.194158180617</v>
      </c>
      <c r="AA191" s="1">
        <f>SUMIFS(Generation_1!U:U,Generation_1!$A:$A,$B$182,Generation_1!$B:$B,$H191)-SUMIFS(Generation_1!$C:$C,Generation_1!$A:$A,$B$182,Generation_1!$B:$B,$H191)</f>
        <v>11421.738780587637</v>
      </c>
      <c r="AB191" s="1">
        <f>SUMIFS(Generation_1!V:V,Generation_1!$A:$A,$B$182,Generation_1!$B:$B,$H191)-SUMIFS(Generation_1!$C:$C,Generation_1!$A:$A,$B$182,Generation_1!$B:$B,$H191)</f>
        <v>12300.977788951306</v>
      </c>
      <c r="AC191" s="1">
        <f>SUMIFS(Generation_1!W:W,Generation_1!$A:$A,$B$182,Generation_1!$B:$B,$H191)-SUMIFS(Generation_1!$C:$C,Generation_1!$A:$A,$B$182,Generation_1!$B:$B,$H191)</f>
        <v>13285.592913722488</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1019.4206263360356</v>
      </c>
      <c r="K192" s="1">
        <f>SUMIFS(Generation_1!E:E,Generation_1!$A:$A,$B$182,Generation_1!$B:$B,$H192)-SUMIFS(Generation_1!$C:$C,Generation_1!$A:$A,$B$182,Generation_1!$B:$B,$H192)</f>
        <v>1676.9982664865165</v>
      </c>
      <c r="L192" s="1">
        <f>SUMIFS(Generation_1!F:F,Generation_1!$A:$A,$B$182,Generation_1!$B:$B,$H192)-SUMIFS(Generation_1!$C:$C,Generation_1!$A:$A,$B$182,Generation_1!$B:$B,$H192)</f>
        <v>2441.154617832879</v>
      </c>
      <c r="M192" s="1">
        <f>SUMIFS(Generation_1!G:G,Generation_1!$A:$A,$B$182,Generation_1!$B:$B,$H192)-SUMIFS(Generation_1!$C:$C,Generation_1!$A:$A,$B$182,Generation_1!$B:$B,$H192)</f>
        <v>4833.3875894784287</v>
      </c>
      <c r="N192" s="1">
        <f>SUMIFS(Generation_1!H:H,Generation_1!$A:$A,$B$182,Generation_1!$B:$B,$H192)-SUMIFS(Generation_1!$C:$C,Generation_1!$A:$A,$B$182,Generation_1!$B:$B,$H192)</f>
        <v>7513.6799397016512</v>
      </c>
      <c r="O192" s="1">
        <f>SUMIFS(Generation_1!I:I,Generation_1!$A:$A,$B$182,Generation_1!$B:$B,$H192)-SUMIFS(Generation_1!$C:$C,Generation_1!$A:$A,$B$182,Generation_1!$B:$B,$H192)</f>
        <v>8052.5844799734768</v>
      </c>
      <c r="P192" s="1">
        <f>SUMIFS(Generation_1!J:J,Generation_1!$A:$A,$B$182,Generation_1!$B:$B,$H192)-SUMIFS(Generation_1!$C:$C,Generation_1!$A:$A,$B$182,Generation_1!$B:$B,$H192)</f>
        <v>12512.520309580148</v>
      </c>
      <c r="Q192" s="1">
        <f>SUMIFS(Generation_1!K:K,Generation_1!$A:$A,$B$182,Generation_1!$B:$B,$H192)-SUMIFS(Generation_1!$C:$C,Generation_1!$A:$A,$B$182,Generation_1!$B:$B,$H192)</f>
        <v>14106.726619983107</v>
      </c>
      <c r="R192" s="1">
        <f>SUMIFS(Generation_1!L:L,Generation_1!$A:$A,$B$182,Generation_1!$B:$B,$H192)-SUMIFS(Generation_1!$C:$C,Generation_1!$A:$A,$B$182,Generation_1!$B:$B,$H192)</f>
        <v>13840.104545709844</v>
      </c>
      <c r="S192" s="1">
        <f>SUMIFS(Generation_1!M:M,Generation_1!$A:$A,$B$182,Generation_1!$B:$B,$H192)-SUMIFS(Generation_1!$C:$C,Generation_1!$A:$A,$B$182,Generation_1!$B:$B,$H192)</f>
        <v>16622.378196670506</v>
      </c>
      <c r="T192" s="1">
        <f>SUMIFS(Generation_1!N:N,Generation_1!$A:$A,$B$182,Generation_1!$B:$B,$H192)-SUMIFS(Generation_1!$C:$C,Generation_1!$A:$A,$B$182,Generation_1!$B:$B,$H192)</f>
        <v>15143.053473801352</v>
      </c>
      <c r="U192" s="1">
        <f>SUMIFS(Generation_1!O:O,Generation_1!$A:$A,$B$182,Generation_1!$B:$B,$H192)-SUMIFS(Generation_1!$C:$C,Generation_1!$A:$A,$B$182,Generation_1!$B:$B,$H192)</f>
        <v>14035.32003675033</v>
      </c>
      <c r="V192" s="1">
        <f>SUMIFS(Generation_1!P:P,Generation_1!$A:$A,$B$182,Generation_1!$B:$B,$H192)-SUMIFS(Generation_1!$C:$C,Generation_1!$A:$A,$B$182,Generation_1!$B:$B,$H192)</f>
        <v>14938.00154235214</v>
      </c>
      <c r="W192" s="1">
        <f>SUMIFS(Generation_1!Q:Q,Generation_1!$A:$A,$B$182,Generation_1!$B:$B,$H192)-SUMIFS(Generation_1!$C:$C,Generation_1!$A:$A,$B$182,Generation_1!$B:$B,$H192)</f>
        <v>37012.445223134928</v>
      </c>
      <c r="X192" s="1">
        <f>SUMIFS(Generation_1!R:R,Generation_1!$A:$A,$B$182,Generation_1!$B:$B,$H192)-SUMIFS(Generation_1!$C:$C,Generation_1!$A:$A,$B$182,Generation_1!$B:$B,$H192)</f>
        <v>38499.104234501268</v>
      </c>
      <c r="Y192" s="1">
        <f>SUMIFS(Generation_1!S:S,Generation_1!$A:$A,$B$182,Generation_1!$B:$B,$H192)-SUMIFS(Generation_1!$C:$C,Generation_1!$A:$A,$B$182,Generation_1!$B:$B,$H192)</f>
        <v>35374.00597983475</v>
      </c>
      <c r="Z192" s="1">
        <f>SUMIFS(Generation_1!T:T,Generation_1!$A:$A,$B$182,Generation_1!$B:$B,$H192)-SUMIFS(Generation_1!$C:$C,Generation_1!$A:$A,$B$182,Generation_1!$B:$B,$H192)</f>
        <v>37777.955766473329</v>
      </c>
      <c r="AA192" s="1">
        <f>SUMIFS(Generation_1!U:U,Generation_1!$A:$A,$B$182,Generation_1!$B:$B,$H192)-SUMIFS(Generation_1!$C:$C,Generation_1!$A:$A,$B$182,Generation_1!$B:$B,$H192)</f>
        <v>37434.278650377746</v>
      </c>
      <c r="AB192" s="1">
        <f>SUMIFS(Generation_1!V:V,Generation_1!$A:$A,$B$182,Generation_1!$B:$B,$H192)-SUMIFS(Generation_1!$C:$C,Generation_1!$A:$A,$B$182,Generation_1!$B:$B,$H192)</f>
        <v>37941.277479534081</v>
      </c>
      <c r="AC192" s="1">
        <f>SUMIFS(Generation_1!W:W,Generation_1!$A:$A,$B$182,Generation_1!$B:$B,$H192)-SUMIFS(Generation_1!$C:$C,Generation_1!$A:$A,$B$182,Generation_1!$B:$B,$H192)</f>
        <v>39304.575750803691</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2195.9283718217248</v>
      </c>
      <c r="L193" s="1">
        <f>SUMIFS(Generation_1!F:F,Generation_1!$A:$A,$B$182,Generation_1!$B:$B,$H193)-SUMIFS(Generation_1!$C:$C,Generation_1!$A:$A,$B$182,Generation_1!$B:$B,$H193)</f>
        <v>2075.2642385661948</v>
      </c>
      <c r="M193" s="1">
        <f>SUMIFS(Generation_1!G:G,Generation_1!$A:$A,$B$182,Generation_1!$B:$B,$H193)-SUMIFS(Generation_1!$C:$C,Generation_1!$A:$A,$B$182,Generation_1!$B:$B,$H193)</f>
        <v>2791.8608563573434</v>
      </c>
      <c r="N193" s="1">
        <f>SUMIFS(Generation_1!H:H,Generation_1!$A:$A,$B$182,Generation_1!$B:$B,$H193)-SUMIFS(Generation_1!$C:$C,Generation_1!$A:$A,$B$182,Generation_1!$B:$B,$H193)</f>
        <v>3735.6924641457881</v>
      </c>
      <c r="O193" s="1">
        <f>SUMIFS(Generation_1!I:I,Generation_1!$A:$A,$B$182,Generation_1!$B:$B,$H193)-SUMIFS(Generation_1!$C:$C,Generation_1!$A:$A,$B$182,Generation_1!$B:$B,$H193)</f>
        <v>5830.4569341580427</v>
      </c>
      <c r="P193" s="1">
        <f>SUMIFS(Generation_1!J:J,Generation_1!$A:$A,$B$182,Generation_1!$B:$B,$H193)-SUMIFS(Generation_1!$C:$C,Generation_1!$A:$A,$B$182,Generation_1!$B:$B,$H193)</f>
        <v>5124.9958318334247</v>
      </c>
      <c r="Q193" s="1">
        <f>SUMIFS(Generation_1!K:K,Generation_1!$A:$A,$B$182,Generation_1!$B:$B,$H193)-SUMIFS(Generation_1!$C:$C,Generation_1!$A:$A,$B$182,Generation_1!$B:$B,$H193)</f>
        <v>8904.8292408631751</v>
      </c>
      <c r="R193" s="1">
        <f>SUMIFS(Generation_1!L:L,Generation_1!$A:$A,$B$182,Generation_1!$B:$B,$H193)-SUMIFS(Generation_1!$C:$C,Generation_1!$A:$A,$B$182,Generation_1!$B:$B,$H193)</f>
        <v>9319.1349574061533</v>
      </c>
      <c r="S193" s="1">
        <f>SUMIFS(Generation_1!M:M,Generation_1!$A:$A,$B$182,Generation_1!$B:$B,$H193)-SUMIFS(Generation_1!$C:$C,Generation_1!$A:$A,$B$182,Generation_1!$B:$B,$H193)</f>
        <v>9933.3585356244112</v>
      </c>
      <c r="T193" s="1">
        <f>SUMIFS(Generation_1!N:N,Generation_1!$A:$A,$B$182,Generation_1!$B:$B,$H193)-SUMIFS(Generation_1!$C:$C,Generation_1!$A:$A,$B$182,Generation_1!$B:$B,$H193)</f>
        <v>14089.716255667638</v>
      </c>
      <c r="U193" s="1">
        <f>SUMIFS(Generation_1!O:O,Generation_1!$A:$A,$B$182,Generation_1!$B:$B,$H193)-SUMIFS(Generation_1!$C:$C,Generation_1!$A:$A,$B$182,Generation_1!$B:$B,$H193)</f>
        <v>14955.557675977292</v>
      </c>
      <c r="V193" s="1">
        <f>SUMIFS(Generation_1!P:P,Generation_1!$A:$A,$B$182,Generation_1!$B:$B,$H193)-SUMIFS(Generation_1!$C:$C,Generation_1!$A:$A,$B$182,Generation_1!$B:$B,$H193)</f>
        <v>14775.083745475033</v>
      </c>
      <c r="W193" s="1">
        <f>SUMIFS(Generation_1!Q:Q,Generation_1!$A:$A,$B$182,Generation_1!$B:$B,$H193)-SUMIFS(Generation_1!$C:$C,Generation_1!$A:$A,$B$182,Generation_1!$B:$B,$H193)</f>
        <v>16734.520718372158</v>
      </c>
      <c r="X193" s="1">
        <f>SUMIFS(Generation_1!R:R,Generation_1!$A:$A,$B$182,Generation_1!$B:$B,$H193)-SUMIFS(Generation_1!$C:$C,Generation_1!$A:$A,$B$182,Generation_1!$B:$B,$H193)</f>
        <v>16815.761337192194</v>
      </c>
      <c r="Y193" s="1">
        <f>SUMIFS(Generation_1!S:S,Generation_1!$A:$A,$B$182,Generation_1!$B:$B,$H193)-SUMIFS(Generation_1!$C:$C,Generation_1!$A:$A,$B$182,Generation_1!$B:$B,$H193)</f>
        <v>17857.66517881857</v>
      </c>
      <c r="Z193" s="1">
        <f>SUMIFS(Generation_1!T:T,Generation_1!$A:$A,$B$182,Generation_1!$B:$B,$H193)-SUMIFS(Generation_1!$C:$C,Generation_1!$A:$A,$B$182,Generation_1!$B:$B,$H193)</f>
        <v>14142.179171955646</v>
      </c>
      <c r="AA193" s="1">
        <f>SUMIFS(Generation_1!U:U,Generation_1!$A:$A,$B$182,Generation_1!$B:$B,$H193)-SUMIFS(Generation_1!$C:$C,Generation_1!$A:$A,$B$182,Generation_1!$B:$B,$H193)</f>
        <v>15744.02543579449</v>
      </c>
      <c r="AB193" s="1">
        <f>SUMIFS(Generation_1!V:V,Generation_1!$A:$A,$B$182,Generation_1!$B:$B,$H193)-SUMIFS(Generation_1!$C:$C,Generation_1!$A:$A,$B$182,Generation_1!$B:$B,$H193)</f>
        <v>16245.425278163199</v>
      </c>
      <c r="AC193" s="1">
        <f>SUMIFS(Generation_1!W:W,Generation_1!$A:$A,$B$182,Generation_1!$B:$B,$H193)-SUMIFS(Generation_1!$C:$C,Generation_1!$A:$A,$B$182,Generation_1!$B:$B,$H193)</f>
        <v>16955.38662939172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2094.3008289680984</v>
      </c>
      <c r="K194" s="1">
        <f>SUMIFS(Generation_1!E:E,Generation_1!$A:$A,$B$182,Generation_1!$B:$B,$H194)-SUMIFS(Generation_1!$C:$C,Generation_1!$A:$A,$B$182,Generation_1!$B:$B,$H194)</f>
        <v>3810.3559822308016</v>
      </c>
      <c r="L194" s="1">
        <f>SUMIFS(Generation_1!F:F,Generation_1!$A:$A,$B$182,Generation_1!$B:$B,$H194)-SUMIFS(Generation_1!$C:$C,Generation_1!$A:$A,$B$182,Generation_1!$B:$B,$H194)</f>
        <v>5345.1125859245003</v>
      </c>
      <c r="M194" s="1">
        <f>SUMIFS(Generation_1!G:G,Generation_1!$A:$A,$B$182,Generation_1!$B:$B,$H194)-SUMIFS(Generation_1!$C:$C,Generation_1!$A:$A,$B$182,Generation_1!$B:$B,$H194)</f>
        <v>6780.7827033347021</v>
      </c>
      <c r="N194" s="1">
        <f>SUMIFS(Generation_1!H:H,Generation_1!$A:$A,$B$182,Generation_1!$B:$B,$H194)-SUMIFS(Generation_1!$C:$C,Generation_1!$A:$A,$B$182,Generation_1!$B:$B,$H194)</f>
        <v>8137.4969848330002</v>
      </c>
      <c r="O194" s="1">
        <f>SUMIFS(Generation_1!I:I,Generation_1!$A:$A,$B$182,Generation_1!$B:$B,$H194)-SUMIFS(Generation_1!$C:$C,Generation_1!$A:$A,$B$182,Generation_1!$B:$B,$H194)</f>
        <v>9607.550656651496</v>
      </c>
      <c r="P194" s="1">
        <f>SUMIFS(Generation_1!J:J,Generation_1!$A:$A,$B$182,Generation_1!$B:$B,$H194)-SUMIFS(Generation_1!$C:$C,Generation_1!$A:$A,$B$182,Generation_1!$B:$B,$H194)</f>
        <v>11073.889750758099</v>
      </c>
      <c r="Q194" s="1">
        <f>SUMIFS(Generation_1!K:K,Generation_1!$A:$A,$B$182,Generation_1!$B:$B,$H194)-SUMIFS(Generation_1!$C:$C,Generation_1!$A:$A,$B$182,Generation_1!$B:$B,$H194)</f>
        <v>12480.599233993802</v>
      </c>
      <c r="R194" s="1">
        <f>SUMIFS(Generation_1!L:L,Generation_1!$A:$A,$B$182,Generation_1!$B:$B,$H194)-SUMIFS(Generation_1!$C:$C,Generation_1!$A:$A,$B$182,Generation_1!$B:$B,$H194)</f>
        <v>14093.8414847491</v>
      </c>
      <c r="S194" s="1">
        <f>SUMIFS(Generation_1!M:M,Generation_1!$A:$A,$B$182,Generation_1!$B:$B,$H194)-SUMIFS(Generation_1!$C:$C,Generation_1!$A:$A,$B$182,Generation_1!$B:$B,$H194)</f>
        <v>15970.444750568902</v>
      </c>
      <c r="T194" s="1">
        <f>SUMIFS(Generation_1!N:N,Generation_1!$A:$A,$B$182,Generation_1!$B:$B,$H194)-SUMIFS(Generation_1!$C:$C,Generation_1!$A:$A,$B$182,Generation_1!$B:$B,$H194)</f>
        <v>17754.411151763707</v>
      </c>
      <c r="U194" s="1">
        <f>SUMIFS(Generation_1!O:O,Generation_1!$A:$A,$B$182,Generation_1!$B:$B,$H194)-SUMIFS(Generation_1!$C:$C,Generation_1!$A:$A,$B$182,Generation_1!$B:$B,$H194)</f>
        <v>19396.640150372798</v>
      </c>
      <c r="V194" s="1">
        <f>SUMIFS(Generation_1!P:P,Generation_1!$A:$A,$B$182,Generation_1!$B:$B,$H194)-SUMIFS(Generation_1!$C:$C,Generation_1!$A:$A,$B$182,Generation_1!$B:$B,$H194)</f>
        <v>21292.660231973692</v>
      </c>
      <c r="W194" s="1">
        <f>SUMIFS(Generation_1!Q:Q,Generation_1!$A:$A,$B$182,Generation_1!$B:$B,$H194)-SUMIFS(Generation_1!$C:$C,Generation_1!$A:$A,$B$182,Generation_1!$B:$B,$H194)</f>
        <v>23681.082437794794</v>
      </c>
      <c r="X194" s="1">
        <f>SUMIFS(Generation_1!R:R,Generation_1!$A:$A,$B$182,Generation_1!$B:$B,$H194)-SUMIFS(Generation_1!$C:$C,Generation_1!$A:$A,$B$182,Generation_1!$B:$B,$H194)</f>
        <v>25684.492542536107</v>
      </c>
      <c r="Y194" s="1">
        <f>SUMIFS(Generation_1!S:S,Generation_1!$A:$A,$B$182,Generation_1!$B:$B,$H194)-SUMIFS(Generation_1!$C:$C,Generation_1!$A:$A,$B$182,Generation_1!$B:$B,$H194)</f>
        <v>27341.155546291098</v>
      </c>
      <c r="Z194" s="1">
        <f>SUMIFS(Generation_1!T:T,Generation_1!$A:$A,$B$182,Generation_1!$B:$B,$H194)-SUMIFS(Generation_1!$C:$C,Generation_1!$A:$A,$B$182,Generation_1!$B:$B,$H194)</f>
        <v>28841.815294665103</v>
      </c>
      <c r="AA194" s="1">
        <f>SUMIFS(Generation_1!U:U,Generation_1!$A:$A,$B$182,Generation_1!$B:$B,$H194)-SUMIFS(Generation_1!$C:$C,Generation_1!$A:$A,$B$182,Generation_1!$B:$B,$H194)</f>
        <v>30147.761509525699</v>
      </c>
      <c r="AB194" s="1">
        <f>SUMIFS(Generation_1!V:V,Generation_1!$A:$A,$B$182,Generation_1!$B:$B,$H194)-SUMIFS(Generation_1!$C:$C,Generation_1!$A:$A,$B$182,Generation_1!$B:$B,$H194)</f>
        <v>31321.377140680401</v>
      </c>
      <c r="AC194" s="1">
        <f>SUMIFS(Generation_1!W:W,Generation_1!$A:$A,$B$182,Generation_1!$B:$B,$H194)-SUMIFS(Generation_1!$C:$C,Generation_1!$A:$A,$B$182,Generation_1!$B:$B,$H194)</f>
        <v>32587.676086137697</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0.47272800457169989</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0</v>
      </c>
      <c r="Q196" s="1">
        <f>SUMIFS(Generation_1!K:K,Generation_1!$A:$A,$B$182,Generation_1!$B:$B,$H196)-SUMIFS(Generation_1!$C:$C,Generation_1!$A:$A,$B$182,Generation_1!$B:$B,$H196)</f>
        <v>1.8832689379966994</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0.83903782887114897</v>
      </c>
      <c r="U196" s="1">
        <f>SUMIFS(Generation_1!O:O,Generation_1!$A:$A,$B$182,Generation_1!$B:$B,$H196)-SUMIFS(Generation_1!$C:$C,Generation_1!$A:$A,$B$182,Generation_1!$B:$B,$H196)</f>
        <v>1.722499245583107</v>
      </c>
      <c r="V196" s="1">
        <f>SUMIFS(Generation_1!P:P,Generation_1!$A:$A,$B$182,Generation_1!$B:$B,$H196)-SUMIFS(Generation_1!$C:$C,Generation_1!$A:$A,$B$182,Generation_1!$B:$B,$H196)</f>
        <v>1.3487358749963998</v>
      </c>
      <c r="W196" s="1">
        <f>SUMIFS(Generation_1!Q:Q,Generation_1!$A:$A,$B$182,Generation_1!$B:$B,$H196)-SUMIFS(Generation_1!$C:$C,Generation_1!$A:$A,$B$182,Generation_1!$B:$B,$H196)</f>
        <v>1.5553763457365828</v>
      </c>
      <c r="X196" s="1">
        <f>SUMIFS(Generation_1!R:R,Generation_1!$A:$A,$B$182,Generation_1!$B:$B,$H196)-SUMIFS(Generation_1!$C:$C,Generation_1!$A:$A,$B$182,Generation_1!$B:$B,$H196)</f>
        <v>3.8356216298326835</v>
      </c>
      <c r="Y196" s="1">
        <f>SUMIFS(Generation_1!S:S,Generation_1!$A:$A,$B$182,Generation_1!$B:$B,$H196)-SUMIFS(Generation_1!$C:$C,Generation_1!$A:$A,$B$182,Generation_1!$B:$B,$H196)</f>
        <v>1.8332324705533722</v>
      </c>
      <c r="Z196" s="1">
        <f>SUMIFS(Generation_1!T:T,Generation_1!$A:$A,$B$182,Generation_1!$B:$B,$H196)-SUMIFS(Generation_1!$C:$C,Generation_1!$A:$A,$B$182,Generation_1!$B:$B,$H196)</f>
        <v>3.1169624184377418</v>
      </c>
      <c r="AA196" s="1">
        <f>SUMIFS(Generation_1!U:U,Generation_1!$A:$A,$B$182,Generation_1!$B:$B,$H196)-SUMIFS(Generation_1!$C:$C,Generation_1!$A:$A,$B$182,Generation_1!$B:$B,$H196)</f>
        <v>6.2966804781725489</v>
      </c>
      <c r="AB196" s="1">
        <f>SUMIFS(Generation_1!V:V,Generation_1!$A:$A,$B$182,Generation_1!$B:$B,$H196)-SUMIFS(Generation_1!$C:$C,Generation_1!$A:$A,$B$182,Generation_1!$B:$B,$H196)</f>
        <v>1.4029577171622194</v>
      </c>
      <c r="AC196" s="1">
        <f>SUMIFS(Generation_1!W:W,Generation_1!$A:$A,$B$182,Generation_1!$B:$B,$H196)-SUMIFS(Generation_1!$C:$C,Generation_1!$A:$A,$B$182,Generation_1!$B:$B,$H196)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High DER (DP8)</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11066.860691923337</v>
      </c>
      <c r="J13" s="14"/>
      <c r="K13" s="14">
        <f>SUMIFS(BuildCost_2!C:C,BuildCost_2!$A:$A,$B$10)/1000</f>
        <v>0</v>
      </c>
      <c r="L13" s="14">
        <f>SUMIFS(BuildCost_2!D:D,BuildCost_2!$A:$A,$B$10)/1000</f>
        <v>236.86404623101794</v>
      </c>
      <c r="M13" s="14">
        <f>SUMIFS(BuildCost_2!E:E,BuildCost_2!$A:$A,$B$10)/1000</f>
        <v>251.1697896332702</v>
      </c>
      <c r="N13" s="14">
        <f>SUMIFS(BuildCost_2!F:F,BuildCost_2!$A:$A,$B$10)/1000</f>
        <v>268.16790935178921</v>
      </c>
      <c r="O13" s="14">
        <f>SUMIFS(BuildCost_2!G:G,BuildCost_2!$A:$A,$B$10)/1000</f>
        <v>295.8505224456448</v>
      </c>
      <c r="P13" s="14">
        <f>SUMIFS(BuildCost_2!H:H,BuildCost_2!$A:$A,$B$10)/1000</f>
        <v>430.57113518070071</v>
      </c>
      <c r="Q13" s="14">
        <f>SUMIFS(BuildCost_2!I:I,BuildCost_2!$A:$A,$B$10)/1000</f>
        <v>593.54637871523232</v>
      </c>
      <c r="R13" s="14">
        <f>SUMIFS(BuildCost_2!J:J,BuildCost_2!$A:$A,$B$10)/1000</f>
        <v>827.8025872697151</v>
      </c>
      <c r="S13" s="14">
        <f>SUMIFS(BuildCost_2!K:K,BuildCost_2!$A:$A,$B$10)/1000</f>
        <v>966.41227758346827</v>
      </c>
      <c r="T13" s="14">
        <f>SUMIFS(BuildCost_2!L:L,BuildCost_2!$A:$A,$B$10)/1000</f>
        <v>979.35073012202008</v>
      </c>
      <c r="U13" s="14">
        <f>SUMIFS(BuildCost_2!M:M,BuildCost_2!$A:$A,$B$10)/1000</f>
        <v>1006.2860474420709</v>
      </c>
      <c r="V13" s="14">
        <f>SUMIFS(BuildCost_2!N:N,BuildCost_2!$A:$A,$B$10)/1000</f>
        <v>1143.0119821795956</v>
      </c>
      <c r="W13" s="14">
        <f>SUMIFS(BuildCost_2!O:O,BuildCost_2!$A:$A,$B$10)/1000</f>
        <v>1184.0808227407001</v>
      </c>
      <c r="X13" s="14">
        <f>SUMIFS(BuildCost_2!P:P,BuildCost_2!$A:$A,$B$10)/1000</f>
        <v>1196.3842619926118</v>
      </c>
      <c r="Y13" s="14">
        <f>SUMIFS(BuildCost_2!Q:Q,BuildCost_2!$A:$A,$B$10)/1000</f>
        <v>2094.5745777255424</v>
      </c>
      <c r="Z13" s="14">
        <f>SUMIFS(BuildCost_2!R:R,BuildCost_2!$A:$A,$B$10)/1000</f>
        <v>2207.847572701759</v>
      </c>
      <c r="AA13" s="14">
        <f>SUMIFS(BuildCost_2!S:S,BuildCost_2!$A:$A,$B$10)/1000</f>
        <v>2960.052594730445</v>
      </c>
      <c r="AB13" s="14">
        <f>SUMIFS(BuildCost_2!T:T,BuildCost_2!$A:$A,$B$10)/1000</f>
        <v>2960.052594730445</v>
      </c>
      <c r="AC13" s="14">
        <f>SUMIFS(BuildCost_2!U:U,BuildCost_2!$A:$A,$B$10)/1000</f>
        <v>3040.9726854344358</v>
      </c>
      <c r="AD13" s="14">
        <f>SUMIFS(BuildCost_2!V:V,BuildCost_2!$A:$A,$B$10)/1000</f>
        <v>3279.6303804640997</v>
      </c>
      <c r="AE13" s="14">
        <f>SUMIFS(BuildCost_2!W:W,BuildCost_2!$A:$A,$B$10)/1000</f>
        <v>3279.6303804640997</v>
      </c>
    </row>
    <row r="14" spans="1:31">
      <c r="F14" s="42"/>
      <c r="H14" s="69" t="s">
        <v>101</v>
      </c>
      <c r="I14" s="14">
        <f t="shared" si="0"/>
        <v>34657.24193368038</v>
      </c>
      <c r="J14" s="14"/>
      <c r="K14" s="14">
        <f>SUMIFS(FOMCost_2!C:C,FOMCost_2!$A:$A,$B$10)/1000</f>
        <v>3663.3629785851149</v>
      </c>
      <c r="L14" s="14">
        <f>SUMIFS(FOMCost_2!D:D,FOMCost_2!$A:$A,$B$10)/1000</f>
        <v>3462.9362879901464</v>
      </c>
      <c r="M14" s="14">
        <f>SUMIFS(FOMCost_2!E:E,FOMCost_2!$A:$A,$B$10)/1000</f>
        <v>2836.6928691458943</v>
      </c>
      <c r="N14" s="14">
        <f>SUMIFS(FOMCost_2!F:F,FOMCost_2!$A:$A,$B$10)/1000</f>
        <v>4529.9183535960447</v>
      </c>
      <c r="O14" s="14">
        <f>SUMIFS(FOMCost_2!G:G,FOMCost_2!$A:$A,$B$10)/1000</f>
        <v>3410.9812237069236</v>
      </c>
      <c r="P14" s="14">
        <f>SUMIFS(FOMCost_2!H:H,FOMCost_2!$A:$A,$B$10)/1000</f>
        <v>3527.2097547740218</v>
      </c>
      <c r="Q14" s="14">
        <f>SUMIFS(FOMCost_2!I:I,FOMCost_2!$A:$A,$B$10)/1000</f>
        <v>3807.1365346555126</v>
      </c>
      <c r="R14" s="14">
        <f>SUMIFS(FOMCost_2!J:J,FOMCost_2!$A:$A,$B$10)/1000</f>
        <v>2974.373084810446</v>
      </c>
      <c r="S14" s="14">
        <f>SUMIFS(FOMCost_2!K:K,FOMCost_2!$A:$A,$B$10)/1000</f>
        <v>2879.2070073886271</v>
      </c>
      <c r="T14" s="14">
        <f>SUMIFS(FOMCost_2!L:L,FOMCost_2!$A:$A,$B$10)/1000</f>
        <v>3465.0088956478421</v>
      </c>
      <c r="U14" s="14">
        <f>SUMIFS(FOMCost_2!M:M,FOMCost_2!$A:$A,$B$10)/1000</f>
        <v>3586.811114133809</v>
      </c>
      <c r="V14" s="14">
        <f>SUMIFS(FOMCost_2!N:N,FOMCost_2!$A:$A,$B$10)/1000</f>
        <v>3165.2046316737533</v>
      </c>
      <c r="W14" s="14">
        <f>SUMIFS(FOMCost_2!O:O,FOMCost_2!$A:$A,$B$10)/1000</f>
        <v>2600.2784871492604</v>
      </c>
      <c r="X14" s="14">
        <f>SUMIFS(FOMCost_2!P:P,FOMCost_2!$A:$A,$B$10)/1000</f>
        <v>2601.8319826779111</v>
      </c>
      <c r="Y14" s="14">
        <f>SUMIFS(FOMCost_2!Q:Q,FOMCost_2!$A:$A,$B$10)/1000</f>
        <v>2583.5103375213025</v>
      </c>
      <c r="Z14" s="14">
        <f>SUMIFS(FOMCost_2!R:R,FOMCost_2!$A:$A,$B$10)/1000</f>
        <v>2999.5591462790753</v>
      </c>
      <c r="AA14" s="14">
        <f>SUMIFS(FOMCost_2!S:S,FOMCost_2!$A:$A,$B$10)/1000</f>
        <v>3509.8028947422049</v>
      </c>
      <c r="AB14" s="14">
        <f>SUMIFS(FOMCost_2!T:T,FOMCost_2!$A:$A,$B$10)/1000</f>
        <v>2636.0228543028297</v>
      </c>
      <c r="AC14" s="14">
        <f>SUMIFS(FOMCost_2!U:U,FOMCost_2!$A:$A,$B$10)/1000</f>
        <v>2611.5712686475827</v>
      </c>
      <c r="AD14" s="14">
        <f>SUMIFS(FOMCost_2!V:V,FOMCost_2!$A:$A,$B$10)/1000</f>
        <v>3280.2892482571247</v>
      </c>
      <c r="AE14" s="14">
        <f>SUMIFS(FOMCost_2!W:W,FOMCost_2!$A:$A,$B$10)/1000</f>
        <v>2633.4690626068918</v>
      </c>
    </row>
    <row r="15" spans="1:31">
      <c r="F15" s="42"/>
      <c r="H15" s="69" t="s">
        <v>102</v>
      </c>
      <c r="I15" s="14">
        <f t="shared" si="0"/>
        <v>21064.870706983227</v>
      </c>
      <c r="J15" s="14"/>
      <c r="K15" s="14">
        <f>SUMIFS(FuelCost_2!C:C,FuelCost_2!$A:$A,$B$10)/1000</f>
        <v>2379.3923996178469</v>
      </c>
      <c r="L15" s="14">
        <f>SUMIFS(FuelCost_2!D:D,FuelCost_2!$A:$A,$B$10)/1000</f>
        <v>2334.2478513815549</v>
      </c>
      <c r="M15" s="14">
        <f>SUMIFS(FuelCost_2!E:E,FuelCost_2!$A:$A,$B$10)/1000</f>
        <v>2412.2001308764038</v>
      </c>
      <c r="N15" s="14">
        <f>SUMIFS(FuelCost_2!F:F,FuelCost_2!$A:$A,$B$10)/1000</f>
        <v>2224.5706438655561</v>
      </c>
      <c r="O15" s="14">
        <f>SUMIFS(FuelCost_2!G:G,FuelCost_2!$A:$A,$B$10)/1000</f>
        <v>2187.6720528131805</v>
      </c>
      <c r="P15" s="14">
        <f>SUMIFS(FuelCost_2!H:H,FuelCost_2!$A:$A,$B$10)/1000</f>
        <v>2116.4587406764872</v>
      </c>
      <c r="Q15" s="14">
        <f>SUMIFS(FuelCost_2!I:I,FuelCost_2!$A:$A,$B$10)/1000</f>
        <v>2282.6868369920871</v>
      </c>
      <c r="R15" s="14">
        <f>SUMIFS(FuelCost_2!J:J,FuelCost_2!$A:$A,$B$10)/1000</f>
        <v>2056.6151575788504</v>
      </c>
      <c r="S15" s="14">
        <f>SUMIFS(FuelCost_2!K:K,FuelCost_2!$A:$A,$B$10)/1000</f>
        <v>1971.7655278837362</v>
      </c>
      <c r="T15" s="14">
        <f>SUMIFS(FuelCost_2!L:L,FuelCost_2!$A:$A,$B$10)/1000</f>
        <v>2136.3136657261834</v>
      </c>
      <c r="U15" s="14">
        <f>SUMIFS(FuelCost_2!M:M,FuelCost_2!$A:$A,$B$10)/1000</f>
        <v>2003.0166346438364</v>
      </c>
      <c r="V15" s="14">
        <f>SUMIFS(FuelCost_2!N:N,FuelCost_2!$A:$A,$B$10)/1000</f>
        <v>2031.2900188058063</v>
      </c>
      <c r="W15" s="14">
        <f>SUMIFS(FuelCost_2!O:O,FuelCost_2!$A:$A,$B$10)/1000</f>
        <v>2077.1373595466566</v>
      </c>
      <c r="X15" s="14">
        <f>SUMIFS(FuelCost_2!P:P,FuelCost_2!$A:$A,$B$10)/1000</f>
        <v>2014.8223001594602</v>
      </c>
      <c r="Y15" s="14">
        <f>SUMIFS(FuelCost_2!Q:Q,FuelCost_2!$A:$A,$B$10)/1000</f>
        <v>1377.3119133783109</v>
      </c>
      <c r="Z15" s="14">
        <f>SUMIFS(FuelCost_2!R:R,FuelCost_2!$A:$A,$B$10)/1000</f>
        <v>1286.1446055912756</v>
      </c>
      <c r="AA15" s="14">
        <f>SUMIFS(FuelCost_2!S:S,FuelCost_2!$A:$A,$B$10)/1000</f>
        <v>1458.5165514275398</v>
      </c>
      <c r="AB15" s="14">
        <f>SUMIFS(FuelCost_2!T:T,FuelCost_2!$A:$A,$B$10)/1000</f>
        <v>1118.7725387628609</v>
      </c>
      <c r="AC15" s="14">
        <f>SUMIFS(FuelCost_2!U:U,FuelCost_2!$A:$A,$B$10)/1000</f>
        <v>1138.8873891414057</v>
      </c>
      <c r="AD15" s="14">
        <f>SUMIFS(FuelCost_2!V:V,FuelCost_2!$A:$A,$B$10)/1000</f>
        <v>1336.4777991830558</v>
      </c>
      <c r="AE15" s="14">
        <f>SUMIFS(FuelCost_2!W:W,FuelCost_2!$A:$A,$B$10)/1000</f>
        <v>1044.4460837452298</v>
      </c>
    </row>
    <row r="16" spans="1:31">
      <c r="F16" s="42"/>
      <c r="H16" s="69" t="s">
        <v>103</v>
      </c>
      <c r="I16" s="14">
        <f t="shared" si="0"/>
        <v>7251.8614221470425</v>
      </c>
      <c r="J16" s="14"/>
      <c r="K16" s="14">
        <f>SUMIFS(VOMCost_2!C:C,VOMCost_2!$A:$A,$B$10)/1000</f>
        <v>753.85937525492739</v>
      </c>
      <c r="L16" s="14">
        <f>SUMIFS(VOMCost_2!D:D,VOMCost_2!$A:$A,$B$10)/1000</f>
        <v>729.95597756262964</v>
      </c>
      <c r="M16" s="14">
        <f>SUMIFS(VOMCost_2!E:E,VOMCost_2!$A:$A,$B$10)/1000</f>
        <v>724.3911799466407</v>
      </c>
      <c r="N16" s="14">
        <f>SUMIFS(VOMCost_2!F:F,VOMCost_2!$A:$A,$B$10)/1000</f>
        <v>732.08276818172681</v>
      </c>
      <c r="O16" s="14">
        <f>SUMIFS(VOMCost_2!G:G,VOMCost_2!$A:$A,$B$10)/1000</f>
        <v>713.24482068766952</v>
      </c>
      <c r="P16" s="14">
        <f>SUMIFS(VOMCost_2!H:H,VOMCost_2!$A:$A,$B$10)/1000</f>
        <v>709.60221806154664</v>
      </c>
      <c r="Q16" s="14">
        <f>SUMIFS(VOMCost_2!I:I,VOMCost_2!$A:$A,$B$10)/1000</f>
        <v>691.36781119146235</v>
      </c>
      <c r="R16" s="14">
        <f>SUMIFS(VOMCost_2!J:J,VOMCost_2!$A:$A,$B$10)/1000</f>
        <v>702.89335410657304</v>
      </c>
      <c r="S16" s="14">
        <f>SUMIFS(VOMCost_2!K:K,VOMCost_2!$A:$A,$B$10)/1000</f>
        <v>689.21136127856153</v>
      </c>
      <c r="T16" s="14">
        <f>SUMIFS(VOMCost_2!L:L,VOMCost_2!$A:$A,$B$10)/1000</f>
        <v>675.14172762085059</v>
      </c>
      <c r="U16" s="14">
        <f>SUMIFS(VOMCost_2!M:M,VOMCost_2!$A:$A,$B$10)/1000</f>
        <v>681.00375503466205</v>
      </c>
      <c r="V16" s="14">
        <f>SUMIFS(VOMCost_2!N:N,VOMCost_2!$A:$A,$B$10)/1000</f>
        <v>658.66843484841354</v>
      </c>
      <c r="W16" s="14">
        <f>SUMIFS(VOMCost_2!O:O,VOMCost_2!$A:$A,$B$10)/1000</f>
        <v>659.10398756222583</v>
      </c>
      <c r="X16" s="14">
        <f>SUMIFS(VOMCost_2!P:P,VOMCost_2!$A:$A,$B$10)/1000</f>
        <v>667.71160157611996</v>
      </c>
      <c r="Y16" s="14">
        <f>SUMIFS(VOMCost_2!Q:Q,VOMCost_2!$A:$A,$B$10)/1000</f>
        <v>618.40246963624008</v>
      </c>
      <c r="Z16" s="14">
        <f>SUMIFS(VOMCost_2!R:R,VOMCost_2!$A:$A,$B$10)/1000</f>
        <v>616.87716961923138</v>
      </c>
      <c r="AA16" s="14">
        <f>SUMIFS(VOMCost_2!S:S,VOMCost_2!$A:$A,$B$10)/1000</f>
        <v>594.77620352834845</v>
      </c>
      <c r="AB16" s="14">
        <f>SUMIFS(VOMCost_2!T:T,VOMCost_2!$A:$A,$B$10)/1000</f>
        <v>622.43428600812649</v>
      </c>
      <c r="AC16" s="14">
        <f>SUMIFS(VOMCost_2!U:U,VOMCost_2!$A:$A,$B$10)/1000</f>
        <v>616.08868817529833</v>
      </c>
      <c r="AD16" s="14">
        <f>SUMIFS(VOMCost_2!V:V,VOMCost_2!$A:$A,$B$10)/1000</f>
        <v>606.23078936301761</v>
      </c>
      <c r="AE16" s="14">
        <f>SUMIFS(VOMCost_2!W:W,VOMCost_2!$A:$A,$B$10)/1000</f>
        <v>600.66387711212928</v>
      </c>
    </row>
    <row r="17" spans="1:31">
      <c r="F17" s="42"/>
      <c r="H17" s="69" t="s">
        <v>104</v>
      </c>
      <c r="I17" s="14">
        <f t="shared" si="0"/>
        <v>476.65843225081164</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0.53301702592783307</v>
      </c>
      <c r="Q17" s="14">
        <f>SUMIFS(REZTxCost_2!I:I,REZTxCost_2!$A:$A,$B$10)/1000</f>
        <v>3.3560783484470158</v>
      </c>
      <c r="R17" s="14">
        <f>SUMIFS(REZTxCost_2!J:J,REZTxCost_2!$A:$A,$B$10)/1000</f>
        <v>6.3311237084315026</v>
      </c>
      <c r="S17" s="14">
        <f>SUMIFS(REZTxCost_2!K:K,REZTxCost_2!$A:$A,$B$10)/1000</f>
        <v>8.4562914159425731</v>
      </c>
      <c r="T17" s="14">
        <f>SUMIFS(REZTxCost_2!L:L,REZTxCost_2!$A:$A,$B$10)/1000</f>
        <v>8.7606554236389957</v>
      </c>
      <c r="U17" s="14">
        <f>SUMIFS(REZTxCost_2!M:M,REZTxCost_2!$A:$A,$B$10)/1000</f>
        <v>2.1699016847749095</v>
      </c>
      <c r="V17" s="14">
        <f>SUMIFS(REZTxCost_2!N:N,REZTxCost_2!$A:$A,$B$10)/1000</f>
        <v>3.840451836785892</v>
      </c>
      <c r="W17" s="14">
        <f>SUMIFS(REZTxCost_2!O:O,REZTxCost_2!$A:$A,$B$10)/1000</f>
        <v>3.840451836785892</v>
      </c>
      <c r="X17" s="14">
        <f>SUMIFS(REZTxCost_2!P:P,REZTxCost_2!$A:$A,$B$10)/1000</f>
        <v>4.5181201864497398</v>
      </c>
      <c r="Y17" s="14">
        <f>SUMIFS(REZTxCost_2!Q:Q,REZTxCost_2!$A:$A,$B$10)/1000</f>
        <v>61.577704655465475</v>
      </c>
      <c r="Z17" s="14">
        <f>SUMIFS(REZTxCost_2!R:R,REZTxCost_2!$A:$A,$B$10)/1000</f>
        <v>61.577704655455932</v>
      </c>
      <c r="AA17" s="14">
        <f>SUMIFS(REZTxCost_2!S:S,REZTxCost_2!$A:$A,$B$10)/1000</f>
        <v>239.94427142526149</v>
      </c>
      <c r="AB17" s="14">
        <f>SUMIFS(REZTxCost_2!T:T,REZTxCost_2!$A:$A,$B$10)/1000</f>
        <v>239.94427142526149</v>
      </c>
      <c r="AC17" s="14">
        <f>SUMIFS(REZTxCost_2!U:U,REZTxCost_2!$A:$A,$B$10)/1000</f>
        <v>253.48171573838533</v>
      </c>
      <c r="AD17" s="14">
        <f>SUMIFS(REZTxCost_2!V:V,REZTxCost_2!$A:$A,$B$10)/1000</f>
        <v>319.89124389144649</v>
      </c>
      <c r="AE17" s="14">
        <f>SUMIFS(REZTxCost_2!W:W,REZTxCost_2!$A:$A,$B$10)/1000</f>
        <v>319.89124389144649</v>
      </c>
    </row>
    <row r="18" spans="1:31">
      <c r="F18" s="42"/>
      <c r="H18" s="69" t="s">
        <v>105</v>
      </c>
      <c r="I18" s="14">
        <f t="shared" si="0"/>
        <v>70.603152533092995</v>
      </c>
      <c r="J18" s="14"/>
      <c r="K18" s="14">
        <f>SUMIFS(DSPCost_2!C:C,DSPCost_2!$A:$A,$B$10)/1000</f>
        <v>0</v>
      </c>
      <c r="L18" s="14">
        <f>SUMIFS(DSPCost_2!D:D,DSPCost_2!$A:$A,$B$10)/1000</f>
        <v>0</v>
      </c>
      <c r="M18" s="14">
        <f>SUMIFS(DSPCost_2!E:E,DSPCost_2!$A:$A,$B$10)/1000</f>
        <v>0</v>
      </c>
      <c r="N18" s="14">
        <f>SUMIFS(DSPCost_2!F:F,DSPCost_2!$A:$A,$B$10)/1000</f>
        <v>0.45526291534373597</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0</v>
      </c>
      <c r="X18" s="14">
        <f>SUMIFS(DSPCost_2!P:P,DSPCost_2!$A:$A,$B$10)/1000</f>
        <v>0</v>
      </c>
      <c r="Y18" s="14">
        <f>SUMIFS(DSPCost_2!Q:Q,DSPCost_2!$A:$A,$B$10)/1000</f>
        <v>39.491257162969923</v>
      </c>
      <c r="Z18" s="14">
        <f>SUMIFS(DSPCost_2!R:R,DSPCost_2!$A:$A,$B$10)/1000</f>
        <v>0</v>
      </c>
      <c r="AA18" s="14">
        <f>SUMIFS(DSPCost_2!S:S,DSPCost_2!$A:$A,$B$10)/1000</f>
        <v>17.417133229041713</v>
      </c>
      <c r="AB18" s="14">
        <f>SUMIFS(DSPCost_2!T:T,DSPCost_2!$A:$A,$B$10)/1000</f>
        <v>112.23519786209363</v>
      </c>
      <c r="AC18" s="14">
        <f>SUMIFS(DSPCost_2!U:U,DSPCost_2!$A:$A,$B$10)/1000</f>
        <v>0</v>
      </c>
      <c r="AD18" s="14">
        <f>SUMIFS(DSPCost_2!V:V,DSPCost_2!$A:$A,$B$10)/1000</f>
        <v>43.860191114582811</v>
      </c>
      <c r="AE18" s="14">
        <f>SUMIFS(DSPCost_2!W:W,DSPCost_2!$A:$A,$B$10)/1000</f>
        <v>5.3360779374788407</v>
      </c>
    </row>
    <row r="19" spans="1:31">
      <c r="F19" s="42"/>
      <c r="H19" s="69" t="s">
        <v>106</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4679.1056200875146</v>
      </c>
      <c r="J20" s="14">
        <f>SUMIFS(ICTxCost_2!C:C,ICTxCost_2!$A:$A,$B$10)/1000</f>
        <v>0</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431.20148452028593</v>
      </c>
      <c r="R20" s="14">
        <f>SUMIFS(ICTxCost_2!K:K,ICTxCost_2!$A:$A,$B$10)/1000</f>
        <v>431.20148452028593</v>
      </c>
      <c r="S20" s="14">
        <f>SUMIFS(ICTxCost_2!L:L,ICTxCost_2!$A:$A,$B$10)/1000</f>
        <v>431.20148452028593</v>
      </c>
      <c r="T20" s="14">
        <f>SUMIFS(ICTxCost_2!M:M,ICTxCost_2!$A:$A,$B$10)/1000</f>
        <v>431.20148452028593</v>
      </c>
      <c r="U20" s="14">
        <f>SUMIFS(ICTxCost_2!N:N,ICTxCost_2!$A:$A,$B$10)/1000</f>
        <v>565.07546613055388</v>
      </c>
      <c r="V20" s="14">
        <f>SUMIFS(ICTxCost_2!O:O,ICTxCost_2!$A:$A,$B$10)/1000</f>
        <v>718.54076212281245</v>
      </c>
      <c r="W20" s="14">
        <f>SUMIFS(ICTxCost_2!P:P,ICTxCost_2!$A:$A,$B$10)/1000</f>
        <v>718.54076212281245</v>
      </c>
      <c r="X20" s="14">
        <f>SUMIFS(ICTxCost_2!Q:Q,ICTxCost_2!$A:$A,$B$10)/1000</f>
        <v>718.54076212281245</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c r="AE20" s="14">
        <f>SUMIFS(ICTxCost_2!X:X,ICTxCost_2!$A:$A,$B$10)/1000</f>
        <v>896.67660215165142</v>
      </c>
    </row>
    <row r="21" spans="1:31">
      <c r="H21" s="75" t="s">
        <v>108</v>
      </c>
      <c r="I21" s="16">
        <f>SUM(I13:I20)</f>
        <v>80605.633753653834</v>
      </c>
      <c r="J21" s="79">
        <f t="shared" ref="J21:AE21" si="1">SUM(J13:J20)</f>
        <v>0</v>
      </c>
      <c r="K21" s="79">
        <f t="shared" si="1"/>
        <v>6796.6147534578895</v>
      </c>
      <c r="L21" s="79">
        <f t="shared" si="1"/>
        <v>6901.1947845519126</v>
      </c>
      <c r="M21" s="79">
        <f t="shared" si="1"/>
        <v>6516.2690157675343</v>
      </c>
      <c r="N21" s="16">
        <f t="shared" si="1"/>
        <v>7908.9094749010301</v>
      </c>
      <c r="O21" s="16">
        <f t="shared" si="1"/>
        <v>6913.8400462816908</v>
      </c>
      <c r="P21" s="16">
        <f t="shared" si="1"/>
        <v>7090.0468173469562</v>
      </c>
      <c r="Q21" s="16">
        <f t="shared" si="1"/>
        <v>7809.2951244230271</v>
      </c>
      <c r="R21" s="16">
        <f t="shared" si="1"/>
        <v>7163.8481194279302</v>
      </c>
      <c r="S21" s="16">
        <f t="shared" si="1"/>
        <v>7218.701352237571</v>
      </c>
      <c r="T21" s="16">
        <f t="shared" si="1"/>
        <v>7770.6582612562825</v>
      </c>
      <c r="U21" s="16">
        <f t="shared" si="1"/>
        <v>7905.3186712820971</v>
      </c>
      <c r="V21" s="16">
        <f t="shared" si="1"/>
        <v>8260.3654888989677</v>
      </c>
      <c r="W21" s="16">
        <f t="shared" si="1"/>
        <v>7267.1468392160614</v>
      </c>
      <c r="X21" s="16">
        <f t="shared" si="1"/>
        <v>7209.1578959720027</v>
      </c>
      <c r="Y21" s="16">
        <f t="shared" si="1"/>
        <v>8505.9117658327214</v>
      </c>
      <c r="Z21" s="16">
        <f t="shared" si="1"/>
        <v>8185.7574960317988</v>
      </c>
      <c r="AA21" s="16">
        <f t="shared" si="1"/>
        <v>9951.235026806924</v>
      </c>
      <c r="AB21" s="16">
        <f t="shared" si="1"/>
        <v>8596.0724700553328</v>
      </c>
      <c r="AC21" s="16">
        <f t="shared" si="1"/>
        <v>8668.4330391882595</v>
      </c>
      <c r="AD21" s="16">
        <f t="shared" si="1"/>
        <v>9776.0540256924105</v>
      </c>
      <c r="AE21" s="16">
        <f t="shared" si="1"/>
        <v>8780.6408325575903</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3501.1670341488998</v>
      </c>
      <c r="J37" s="1">
        <f>SUMIFS(Capacity_2!E:E,Capacity_2!$A:$A,$B$29,Capacity_2!$B:$B,$H37)</f>
        <v>3829.7345848572995</v>
      </c>
      <c r="K37" s="1">
        <f>SUMIFS(Capacity_2!F:F,Capacity_2!$A:$A,$B$29,Capacity_2!$B:$B,$H37)</f>
        <v>4678.2527072872999</v>
      </c>
      <c r="L37" s="1">
        <f>SUMIFS(Capacity_2!G:G,Capacity_2!$A:$A,$B$29,Capacity_2!$B:$B,$H37)</f>
        <v>7766.0931169529003</v>
      </c>
      <c r="M37" s="1">
        <f>SUMIFS(Capacity_2!H:H,Capacity_2!$A:$A,$B$29,Capacity_2!$B:$B,$H37)</f>
        <v>8689.1050187268993</v>
      </c>
      <c r="N37" s="1">
        <f>SUMIFS(Capacity_2!I:I,Capacity_2!$A:$A,$B$29,Capacity_2!$B:$B,$H37)</f>
        <v>9490.3696185812987</v>
      </c>
      <c r="O37" s="1">
        <f>SUMIFS(Capacity_2!J:J,Capacity_2!$A:$A,$B$29,Capacity_2!$B:$B,$H37)</f>
        <v>9975.8555240587011</v>
      </c>
      <c r="P37" s="1">
        <f>SUMIFS(Capacity_2!K:K,Capacity_2!$A:$A,$B$29,Capacity_2!$B:$B,$H37)</f>
        <v>10939.657238848202</v>
      </c>
      <c r="Q37" s="1">
        <f>SUMIFS(Capacity_2!L:L,Capacity_2!$A:$A,$B$29,Capacity_2!$B:$B,$H37)</f>
        <v>12254.750672260801</v>
      </c>
      <c r="R37" s="1">
        <f>SUMIFS(Capacity_2!M:M,Capacity_2!$A:$A,$B$29,Capacity_2!$B:$B,$H37)</f>
        <v>13472.0975233349</v>
      </c>
      <c r="S37" s="1">
        <f>SUMIFS(Capacity_2!N:N,Capacity_2!$A:$A,$B$29,Capacity_2!$B:$B,$H37)</f>
        <v>14528.5795080728</v>
      </c>
      <c r="T37" s="1">
        <f>SUMIFS(Capacity_2!O:O,Capacity_2!$A:$A,$B$29,Capacity_2!$B:$B,$H37)</f>
        <v>15249.1561041</v>
      </c>
      <c r="U37" s="1">
        <f>SUMIFS(Capacity_2!P:P,Capacity_2!$A:$A,$B$29,Capacity_2!$B:$B,$H37)</f>
        <v>15917.078613200199</v>
      </c>
      <c r="V37" s="1">
        <f>SUMIFS(Capacity_2!Q:Q,Capacity_2!$A:$A,$B$29,Capacity_2!$B:$B,$H37)</f>
        <v>16670.570103325401</v>
      </c>
      <c r="W37" s="1">
        <f>SUMIFS(Capacity_2!R:R,Capacity_2!$A:$A,$B$29,Capacity_2!$B:$B,$H37)</f>
        <v>17387.052177866601</v>
      </c>
      <c r="X37" s="1">
        <f>SUMIFS(Capacity_2!S:S,Capacity_2!$A:$A,$B$29,Capacity_2!$B:$B,$H37)</f>
        <v>17945.7323482707</v>
      </c>
      <c r="Y37" s="1">
        <f>SUMIFS(Capacity_2!T:T,Capacity_2!$A:$A,$B$29,Capacity_2!$B:$B,$H37)</f>
        <v>19110.087975864801</v>
      </c>
      <c r="Z37" s="1">
        <f>SUMIFS(Capacity_2!U:U,Capacity_2!$A:$A,$B$29,Capacity_2!$B:$B,$H37)</f>
        <v>19640.584282830401</v>
      </c>
      <c r="AA37" s="1">
        <f>SUMIFS(Capacity_2!V:V,Capacity_2!$A:$A,$B$29,Capacity_2!$B:$B,$H37)</f>
        <v>20064.742129311202</v>
      </c>
      <c r="AB37" s="1">
        <f>SUMIFS(Capacity_2!W:W,Capacity_2!$A:$A,$B$29,Capacity_2!$B:$B,$H37)</f>
        <v>20703.515155256697</v>
      </c>
      <c r="AC37" s="1">
        <f>SUMIFS(Capacity_2!X:X,Capacity_2!$A:$A,$B$29,Capacity_2!$B:$B,$H37)</f>
        <v>21229.237967934299</v>
      </c>
    </row>
    <row r="38" spans="1:30">
      <c r="H38" s="76" t="s">
        <v>118</v>
      </c>
      <c r="I38" s="1">
        <f>SUMIFS(Capacity_2!D:D,Capacity_2!$A:$A,$B$29,Capacity_2!$B:$B,$H38)</f>
        <v>2401.1670341491736</v>
      </c>
      <c r="J38" s="1">
        <f>SUMIFS(Capacity_2!E:E,Capacity_2!$A:$A,$B$29,Capacity_2!$B:$B,$H38)</f>
        <v>3178.3669242366532</v>
      </c>
      <c r="K38" s="1">
        <f>SUMIFS(Capacity_2!F:F,Capacity_2!$A:$A,$B$29,Capacity_2!$B:$B,$H38)</f>
        <v>3490.4882595092859</v>
      </c>
      <c r="L38" s="1">
        <f>SUMIFS(Capacity_2!G:G,Capacity_2!$A:$A,$B$29,Capacity_2!$B:$B,$H38)</f>
        <v>3620.3118360498179</v>
      </c>
      <c r="M38" s="1">
        <f>SUMIFS(Capacity_2!H:H,Capacity_2!$A:$A,$B$29,Capacity_2!$B:$B,$H38)</f>
        <v>3900.5969771224027</v>
      </c>
      <c r="N38" s="1">
        <f>SUMIFS(Capacity_2!I:I,Capacity_2!$A:$A,$B$29,Capacity_2!$B:$B,$H38)</f>
        <v>4286.1715801490463</v>
      </c>
      <c r="O38" s="1">
        <f>SUMIFS(Capacity_2!J:J,Capacity_2!$A:$A,$B$29,Capacity_2!$B:$B,$H38)</f>
        <v>4770.332540516195</v>
      </c>
      <c r="P38" s="1">
        <f>SUMIFS(Capacity_2!K:K,Capacity_2!$A:$A,$B$29,Capacity_2!$B:$B,$H38)</f>
        <v>5627.2066680118114</v>
      </c>
      <c r="Q38" s="1">
        <f>SUMIFS(Capacity_2!L:L,Capacity_2!$A:$A,$B$29,Capacity_2!$B:$B,$H38)</f>
        <v>6797.5447684126739</v>
      </c>
      <c r="R38" s="1">
        <f>SUMIFS(Capacity_2!M:M,Capacity_2!$A:$A,$B$29,Capacity_2!$B:$B,$H38)</f>
        <v>7986.0442002976706</v>
      </c>
      <c r="S38" s="1">
        <f>SUMIFS(Capacity_2!N:N,Capacity_2!$A:$A,$B$29,Capacity_2!$B:$B,$H38)</f>
        <v>9092.3573205402299</v>
      </c>
      <c r="T38" s="1">
        <f>SUMIFS(Capacity_2!O:O,Capacity_2!$A:$A,$B$29,Capacity_2!$B:$B,$H38)</f>
        <v>9985.0320672866274</v>
      </c>
      <c r="U38" s="1">
        <f>SUMIFS(Capacity_2!P:P,Capacity_2!$A:$A,$B$29,Capacity_2!$B:$B,$H38)</f>
        <v>10927.47875984645</v>
      </c>
      <c r="V38" s="1">
        <f>SUMIFS(Capacity_2!Q:Q,Capacity_2!$A:$A,$B$29,Capacity_2!$B:$B,$H38)</f>
        <v>11986.390742621596</v>
      </c>
      <c r="W38" s="1">
        <f>SUMIFS(Capacity_2!R:R,Capacity_2!$A:$A,$B$29,Capacity_2!$B:$B,$H38)</f>
        <v>12926.200219502727</v>
      </c>
      <c r="X38" s="1">
        <f>SUMIFS(Capacity_2!S:S,Capacity_2!$A:$A,$B$29,Capacity_2!$B:$B,$H38)</f>
        <v>13870.698882106579</v>
      </c>
      <c r="Y38" s="1">
        <f>SUMIFS(Capacity_2!T:T,Capacity_2!$A:$A,$B$29,Capacity_2!$B:$B,$H38)</f>
        <v>15018.779374111135</v>
      </c>
      <c r="Z38" s="1">
        <f>SUMIFS(Capacity_2!U:U,Capacity_2!$A:$A,$B$29,Capacity_2!$B:$B,$H38)</f>
        <v>16037.114243903256</v>
      </c>
      <c r="AA38" s="1">
        <f>SUMIFS(Capacity_2!V:V,Capacity_2!$A:$A,$B$29,Capacity_2!$B:$B,$H38)</f>
        <v>16996.113318809097</v>
      </c>
      <c r="AB38" s="1">
        <f>SUMIFS(Capacity_2!W:W,Capacity_2!$A:$A,$B$29,Capacity_2!$B:$B,$H38)</f>
        <v>18121.497995565176</v>
      </c>
      <c r="AC38" s="1">
        <f>SUMIFS(Capacity_2!X:X,Capacity_2!$A:$A,$B$29,Capacity_2!$B:$B,$H38)</f>
        <v>19289.811193629685</v>
      </c>
    </row>
    <row r="39" spans="1:30">
      <c r="H39" s="76" t="s">
        <v>119</v>
      </c>
      <c r="I39" s="1">
        <f>SUMIFS(Capacity_2!D:D,Capacity_2!$A:$A,$B$29,Capacity_2!$B:$B,$H39)</f>
        <v>9005.4579999999987</v>
      </c>
      <c r="J39" s="1">
        <f>SUMIFS(Capacity_2!E:E,Capacity_2!$A:$A,$B$29,Capacity_2!$B:$B,$H39)</f>
        <v>10092.657999999999</v>
      </c>
      <c r="K39" s="1">
        <f>SUMIFS(Capacity_2!F:F,Capacity_2!$A:$A,$B$29,Capacity_2!$B:$B,$H39)</f>
        <v>10193.43086619</v>
      </c>
      <c r="L39" s="1">
        <f>SUMIFS(Capacity_2!G:G,Capacity_2!$A:$A,$B$29,Capacity_2!$B:$B,$H39)</f>
        <v>10313.819350119998</v>
      </c>
      <c r="M39" s="1">
        <f>SUMIFS(Capacity_2!H:H,Capacity_2!$A:$A,$B$29,Capacity_2!$B:$B,$H39)</f>
        <v>10442.923693109999</v>
      </c>
      <c r="N39" s="1">
        <f>SUMIFS(Capacity_2!I:I,Capacity_2!$A:$A,$B$29,Capacity_2!$B:$B,$H39)</f>
        <v>11336.92940976</v>
      </c>
      <c r="O39" s="1">
        <f>SUMIFS(Capacity_2!J:J,Capacity_2!$A:$A,$B$29,Capacity_2!$B:$B,$H39)</f>
        <v>12087.906452699997</v>
      </c>
      <c r="P39" s="1">
        <f>SUMIFS(Capacity_2!K:K,Capacity_2!$A:$A,$B$29,Capacity_2!$B:$B,$H39)</f>
        <v>13270.682795109999</v>
      </c>
      <c r="Q39" s="1">
        <f>SUMIFS(Capacity_2!L:L,Capacity_2!$A:$A,$B$29,Capacity_2!$B:$B,$H39)</f>
        <v>13648.809669299999</v>
      </c>
      <c r="R39" s="1">
        <f>SUMIFS(Capacity_2!M:M,Capacity_2!$A:$A,$B$29,Capacity_2!$B:$B,$H39)</f>
        <v>13618.402886559999</v>
      </c>
      <c r="S39" s="1">
        <f>SUMIFS(Capacity_2!N:N,Capacity_2!$A:$A,$B$29,Capacity_2!$B:$B,$H39)</f>
        <v>13820.744515799999</v>
      </c>
      <c r="T39" s="1">
        <f>SUMIFS(Capacity_2!O:O,Capacity_2!$A:$A,$B$29,Capacity_2!$B:$B,$H39)</f>
        <v>13927.82096193</v>
      </c>
      <c r="U39" s="1">
        <f>SUMIFS(Capacity_2!P:P,Capacity_2!$A:$A,$B$29,Capacity_2!$B:$B,$H39)</f>
        <v>13837.805948540001</v>
      </c>
      <c r="V39" s="1">
        <f>SUMIFS(Capacity_2!Q:Q,Capacity_2!$A:$A,$B$29,Capacity_2!$B:$B,$H39)</f>
        <v>13933.839356799999</v>
      </c>
      <c r="W39" s="1">
        <f>SUMIFS(Capacity_2!R:R,Capacity_2!$A:$A,$B$29,Capacity_2!$B:$B,$H39)</f>
        <v>18363.236399789999</v>
      </c>
      <c r="X39" s="1">
        <f>SUMIFS(Capacity_2!S:S,Capacity_2!$A:$A,$B$29,Capacity_2!$B:$B,$H39)</f>
        <v>18705.382905229999</v>
      </c>
      <c r="Y39" s="1">
        <f>SUMIFS(Capacity_2!T:T,Capacity_2!$A:$A,$B$29,Capacity_2!$B:$B,$H39)</f>
        <v>22552.476654259997</v>
      </c>
      <c r="Z39" s="1">
        <f>SUMIFS(Capacity_2!U:U,Capacity_2!$A:$A,$B$29,Capacity_2!$B:$B,$H39)</f>
        <v>21943.476654259997</v>
      </c>
      <c r="AA39" s="1">
        <f>SUMIFS(Capacity_2!V:V,Capacity_2!$A:$A,$B$29,Capacity_2!$B:$B,$H39)</f>
        <v>22082.50886265</v>
      </c>
      <c r="AB39" s="1">
        <f>SUMIFS(Capacity_2!W:W,Capacity_2!$A:$A,$B$29,Capacity_2!$B:$B,$H39)</f>
        <v>21956.162007769999</v>
      </c>
      <c r="AC39" s="1">
        <f>SUMIFS(Capacity_2!X:X,Capacity_2!$A:$A,$B$29,Capacity_2!$B:$B,$H39)</f>
        <v>21907.86200777</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6061.7110000000011</v>
      </c>
      <c r="N40" s="1">
        <f>SUMIFS(Capacity_2!I:I,Capacity_2!$A:$A,$B$29,Capacity_2!$B:$B,$H40)</f>
        <v>6181.7110000000011</v>
      </c>
      <c r="O40" s="1">
        <f>SUMIFS(Capacity_2!J:J,Capacity_2!$A:$A,$B$29,Capacity_2!$B:$B,$H40)</f>
        <v>6959.3750285300011</v>
      </c>
      <c r="P40" s="1">
        <f>SUMIFS(Capacity_2!K:K,Capacity_2!$A:$A,$B$29,Capacity_2!$B:$B,$H40)</f>
        <v>7974.1353953900007</v>
      </c>
      <c r="Q40" s="1">
        <f>SUMIFS(Capacity_2!L:L,Capacity_2!$A:$A,$B$29,Capacity_2!$B:$B,$H40)</f>
        <v>9020.9622534800001</v>
      </c>
      <c r="R40" s="1">
        <f>SUMIFS(Capacity_2!M:M,Capacity_2!$A:$A,$B$29,Capacity_2!$B:$B,$H40)</f>
        <v>9170.9622534800001</v>
      </c>
      <c r="S40" s="1">
        <f>SUMIFS(Capacity_2!N:N,Capacity_2!$A:$A,$B$29,Capacity_2!$B:$B,$H40)</f>
        <v>9170.9622534800001</v>
      </c>
      <c r="T40" s="1">
        <f>SUMIFS(Capacity_2!O:O,Capacity_2!$A:$A,$B$29,Capacity_2!$B:$B,$H40)</f>
        <v>10974.561725310001</v>
      </c>
      <c r="U40" s="1">
        <f>SUMIFS(Capacity_2!P:P,Capacity_2!$A:$A,$B$29,Capacity_2!$B:$B,$H40)</f>
        <v>11219.86786794</v>
      </c>
      <c r="V40" s="1">
        <f>SUMIFS(Capacity_2!Q:Q,Capacity_2!$A:$A,$B$29,Capacity_2!$B:$B,$H40)</f>
        <v>11219.86786794</v>
      </c>
      <c r="W40" s="1">
        <f>SUMIFS(Capacity_2!R:R,Capacity_2!$A:$A,$B$29,Capacity_2!$B:$B,$H40)</f>
        <v>15348.32764478</v>
      </c>
      <c r="X40" s="1">
        <f>SUMIFS(Capacity_2!S:S,Capacity_2!$A:$A,$B$29,Capacity_2!$B:$B,$H40)</f>
        <v>15851.643257669999</v>
      </c>
      <c r="Y40" s="1">
        <f>SUMIFS(Capacity_2!T:T,Capacity_2!$A:$A,$B$29,Capacity_2!$B:$B,$H40)</f>
        <v>17448.319848750001</v>
      </c>
      <c r="Z40" s="1">
        <f>SUMIFS(Capacity_2!U:U,Capacity_2!$A:$A,$B$29,Capacity_2!$B:$B,$H40)</f>
        <v>17298.019848750002</v>
      </c>
      <c r="AA40" s="1">
        <f>SUMIFS(Capacity_2!V:V,Capacity_2!$A:$A,$B$29,Capacity_2!$B:$B,$H40)</f>
        <v>17298.019848750002</v>
      </c>
      <c r="AB40" s="1">
        <f>SUMIFS(Capacity_2!W:W,Capacity_2!$A:$A,$B$29,Capacity_2!$B:$B,$H40)</f>
        <v>19711.708108999999</v>
      </c>
      <c r="AC40" s="1">
        <f>SUMIFS(Capacity_2!X:X,Capacity_2!$A:$A,$B$29,Capacity_2!$B:$B,$H40)</f>
        <v>19711.708108999999</v>
      </c>
    </row>
    <row r="41" spans="1:30">
      <c r="H41" s="77" t="s">
        <v>121</v>
      </c>
      <c r="I41" s="1">
        <f>SUMIFS(Capacity_2!D:D,Capacity_2!$A:$A,$B$29,Capacity_2!$B:$B,$H41)</f>
        <v>14260.350264579829</v>
      </c>
      <c r="J41" s="1">
        <f>SUMIFS(Capacity_2!E:E,Capacity_2!$A:$A,$B$29,Capacity_2!$B:$B,$H41)</f>
        <v>15516.737553327277</v>
      </c>
      <c r="K41" s="1">
        <f>SUMIFS(Capacity_2!F:F,Capacity_2!$A:$A,$B$29,Capacity_2!$B:$B,$H41)</f>
        <v>16672.718528486843</v>
      </c>
      <c r="L41" s="1">
        <f>SUMIFS(Capacity_2!G:G,Capacity_2!$A:$A,$B$29,Capacity_2!$B:$B,$H41)</f>
        <v>17746.097343661975</v>
      </c>
      <c r="M41" s="1">
        <f>SUMIFS(Capacity_2!H:H,Capacity_2!$A:$A,$B$29,Capacity_2!$B:$B,$H41)</f>
        <v>18675.159189176415</v>
      </c>
      <c r="N41" s="1">
        <f>SUMIFS(Capacity_2!I:I,Capacity_2!$A:$A,$B$29,Capacity_2!$B:$B,$H41)</f>
        <v>19670.82606711593</v>
      </c>
      <c r="O41" s="1">
        <f>SUMIFS(Capacity_2!J:J,Capacity_2!$A:$A,$B$29,Capacity_2!$B:$B,$H41)</f>
        <v>20794.007994863918</v>
      </c>
      <c r="P41" s="1">
        <f>SUMIFS(Capacity_2!K:K,Capacity_2!$A:$A,$B$29,Capacity_2!$B:$B,$H41)</f>
        <v>21862.668063896155</v>
      </c>
      <c r="Q41" s="1">
        <f>SUMIFS(Capacity_2!L:L,Capacity_2!$A:$A,$B$29,Capacity_2!$B:$B,$H41)</f>
        <v>22874.355597237362</v>
      </c>
      <c r="R41" s="1">
        <f>SUMIFS(Capacity_2!M:M,Capacity_2!$A:$A,$B$29,Capacity_2!$B:$B,$H41)</f>
        <v>24119.41195181739</v>
      </c>
      <c r="S41" s="1">
        <f>SUMIFS(Capacity_2!N:N,Capacity_2!$A:$A,$B$29,Capacity_2!$B:$B,$H41)</f>
        <v>25386.838618768397</v>
      </c>
      <c r="T41" s="1">
        <f>SUMIFS(Capacity_2!O:O,Capacity_2!$A:$A,$B$29,Capacity_2!$B:$B,$H41)</f>
        <v>26558.596624904589</v>
      </c>
      <c r="U41" s="1">
        <f>SUMIFS(Capacity_2!P:P,Capacity_2!$A:$A,$B$29,Capacity_2!$B:$B,$H41)</f>
        <v>27700.435944111148</v>
      </c>
      <c r="V41" s="1">
        <f>SUMIFS(Capacity_2!Q:Q,Capacity_2!$A:$A,$B$29,Capacity_2!$B:$B,$H41)</f>
        <v>29226.451655739806</v>
      </c>
      <c r="W41" s="1">
        <f>SUMIFS(Capacity_2!R:R,Capacity_2!$A:$A,$B$29,Capacity_2!$B:$B,$H41)</f>
        <v>30685.005142347309</v>
      </c>
      <c r="X41" s="1">
        <f>SUMIFS(Capacity_2!S:S,Capacity_2!$A:$A,$B$29,Capacity_2!$B:$B,$H41)</f>
        <v>31909.070567964598</v>
      </c>
      <c r="Y41" s="1">
        <f>SUMIFS(Capacity_2!T:T,Capacity_2!$A:$A,$B$29,Capacity_2!$B:$B,$H41)</f>
        <v>33105.809248520622</v>
      </c>
      <c r="Z41" s="1">
        <f>SUMIFS(Capacity_2!U:U,Capacity_2!$A:$A,$B$29,Capacity_2!$B:$B,$H41)</f>
        <v>33955.783356387183</v>
      </c>
      <c r="AA41" s="1">
        <f>SUMIFS(Capacity_2!V:V,Capacity_2!$A:$A,$B$29,Capacity_2!$B:$B,$H41)</f>
        <v>34736.175630131052</v>
      </c>
      <c r="AB41" s="1">
        <f>SUMIFS(Capacity_2!W:W,Capacity_2!$A:$A,$B$29,Capacity_2!$B:$B,$H41)</f>
        <v>35578.728979261752</v>
      </c>
      <c r="AC41" s="1">
        <f>SUMIFS(Capacity_2!X:X,Capacity_2!$A:$A,$B$29,Capacity_2!$B:$B,$H41)</f>
        <v>36502.751980299203</v>
      </c>
    </row>
    <row r="42" spans="1:30">
      <c r="H42" s="69" t="s">
        <v>122</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49104.252934539152</v>
      </c>
      <c r="R42" s="1">
        <f t="shared" si="2"/>
        <v>49632.734799019163</v>
      </c>
      <c r="S42" s="1">
        <f t="shared" si="2"/>
        <v>50750.284773984778</v>
      </c>
      <c r="T42" s="1">
        <f t="shared" si="2"/>
        <v>48023.829846901055</v>
      </c>
      <c r="U42" s="1">
        <f t="shared" si="2"/>
        <v>48272.310883787693</v>
      </c>
      <c r="V42" s="1">
        <f t="shared" si="2"/>
        <v>48957.21017277272</v>
      </c>
      <c r="W42" s="1">
        <f t="shared" si="2"/>
        <v>44368.296892608567</v>
      </c>
      <c r="X42" s="1">
        <f t="shared" si="2"/>
        <v>44277.162773514399</v>
      </c>
      <c r="Y42" s="1">
        <f t="shared" si="2"/>
        <v>43727.797412323118</v>
      </c>
      <c r="Z42" s="1">
        <f t="shared" si="2"/>
        <v>44307.451471313965</v>
      </c>
      <c r="AA42" s="1">
        <f t="shared" si="2"/>
        <v>43703.003508525384</v>
      </c>
      <c r="AB42" s="1">
        <f t="shared" si="2"/>
        <v>44274.704753783677</v>
      </c>
      <c r="AC42" s="1">
        <f t="shared" si="2"/>
        <v>44853.244975008369</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94189.334396319668</v>
      </c>
      <c r="J51" s="1">
        <f>SUMIFS(Generation_2!D:D,Generation_2!$A:$A,$B$48,Generation_2!$B:$B,$H51)</f>
        <v>90312.911739272953</v>
      </c>
      <c r="K51" s="1">
        <f>SUMIFS(Generation_2!E:E,Generation_2!$A:$A,$B$48,Generation_2!$B:$B,$H51)</f>
        <v>89923.571215412085</v>
      </c>
      <c r="L51" s="1">
        <f>SUMIFS(Generation_2!F:F,Generation_2!$A:$A,$B$48,Generation_2!$B:$B,$H51)</f>
        <v>85445.692354265921</v>
      </c>
      <c r="M51" s="1">
        <f>SUMIFS(Generation_2!G:G,Generation_2!$A:$A,$B$48,Generation_2!$B:$B,$H51)</f>
        <v>84012.961374916398</v>
      </c>
      <c r="N51" s="1">
        <f>SUMIFS(Generation_2!H:H,Generation_2!$A:$A,$B$48,Generation_2!$B:$B,$H51)</f>
        <v>80066.016199316306</v>
      </c>
      <c r="O51" s="1">
        <f>SUMIFS(Generation_2!I:I,Generation_2!$A:$A,$B$48,Generation_2!$B:$B,$H51)</f>
        <v>80419.033666387404</v>
      </c>
      <c r="P51" s="1">
        <f>SUMIFS(Generation_2!J:J,Generation_2!$A:$A,$B$48,Generation_2!$B:$B,$H51)</f>
        <v>69391.702063046716</v>
      </c>
      <c r="Q51" s="1">
        <f>SUMIFS(Generation_2!K:K,Generation_2!$A:$A,$B$48,Generation_2!$B:$B,$H51)</f>
        <v>68356.586727004658</v>
      </c>
      <c r="R51" s="1">
        <f>SUMIFS(Generation_2!L:L,Generation_2!$A:$A,$B$48,Generation_2!$B:$B,$H51)</f>
        <v>73966.170604755345</v>
      </c>
      <c r="S51" s="1">
        <f>SUMIFS(Generation_2!M:M,Generation_2!$A:$A,$B$48,Generation_2!$B:$B,$H51)</f>
        <v>69359.676660652418</v>
      </c>
      <c r="T51" s="1">
        <f>SUMIFS(Generation_2!N:N,Generation_2!$A:$A,$B$48,Generation_2!$B:$B,$H51)</f>
        <v>72920.141632537605</v>
      </c>
      <c r="U51" s="1">
        <f>SUMIFS(Generation_2!O:O,Generation_2!$A:$A,$B$48,Generation_2!$B:$B,$H51)</f>
        <v>74396.264262055993</v>
      </c>
      <c r="V51" s="1">
        <f>SUMIFS(Generation_2!P:P,Generation_2!$A:$A,$B$48,Generation_2!$B:$B,$H51)</f>
        <v>71299.470890094963</v>
      </c>
      <c r="W51" s="1">
        <f>SUMIFS(Generation_2!Q:Q,Generation_2!$A:$A,$B$48,Generation_2!$B:$B,$H51)</f>
        <v>46770.582789339293</v>
      </c>
      <c r="X51" s="1">
        <f>SUMIFS(Generation_2!R:R,Generation_2!$A:$A,$B$48,Generation_2!$B:$B,$H51)</f>
        <v>42619.126213441647</v>
      </c>
      <c r="Y51" s="1">
        <f>SUMIFS(Generation_2!S:S,Generation_2!$A:$A,$B$48,Generation_2!$B:$B,$H51)</f>
        <v>34026.912555839619</v>
      </c>
      <c r="Z51" s="1">
        <f>SUMIFS(Generation_2!T:T,Generation_2!$A:$A,$B$48,Generation_2!$B:$B,$H51)</f>
        <v>34740.883008807868</v>
      </c>
      <c r="AA51" s="1">
        <f>SUMIFS(Generation_2!U:U,Generation_2!$A:$A,$B$48,Generation_2!$B:$B,$H51)</f>
        <v>35585.914296102754</v>
      </c>
      <c r="AB51" s="1">
        <f>SUMIFS(Generation_2!V:V,Generation_2!$A:$A,$B$48,Generation_2!$B:$B,$H51)</f>
        <v>34135.909397277261</v>
      </c>
      <c r="AC51" s="1">
        <f>SUMIFS(Generation_2!W:W,Generation_2!$A:$A,$B$48,Generation_2!$B:$B,$H51)</f>
        <v>33358.097478199903</v>
      </c>
      <c r="AE51" s="64"/>
      <c r="AF51" s="64"/>
    </row>
    <row r="52" spans="8:32">
      <c r="H52" s="69" t="s">
        <v>113</v>
      </c>
      <c r="I52" s="1">
        <f>SUMIFS(Generation_2!C:C,Generation_2!$A:$A,$B$48,Generation_2!$B:$B,$H52)</f>
        <v>31568.700438611639</v>
      </c>
      <c r="J52" s="1">
        <f>SUMIFS(Generation_2!D:D,Generation_2!$A:$A,$B$48,Generation_2!$B:$B,$H52)</f>
        <v>33310.46190051001</v>
      </c>
      <c r="K52" s="1">
        <f>SUMIFS(Generation_2!E:E,Generation_2!$A:$A,$B$48,Generation_2!$B:$B,$H52)</f>
        <v>33108.369176542183</v>
      </c>
      <c r="L52" s="1">
        <f>SUMIFS(Generation_2!F:F,Generation_2!$A:$A,$B$48,Generation_2!$B:$B,$H52)</f>
        <v>33604.698267852116</v>
      </c>
      <c r="M52" s="1">
        <f>SUMIFS(Generation_2!G:G,Generation_2!$A:$A,$B$48,Generation_2!$B:$B,$H52)</f>
        <v>33446.378938928625</v>
      </c>
      <c r="N52" s="1">
        <f>SUMIFS(Generation_2!H:H,Generation_2!$A:$A,$B$48,Generation_2!$B:$B,$H52)</f>
        <v>31299.961706232956</v>
      </c>
      <c r="O52" s="1">
        <f>SUMIFS(Generation_2!I:I,Generation_2!$A:$A,$B$48,Generation_2!$B:$B,$H52)</f>
        <v>34923.974148237976</v>
      </c>
      <c r="P52" s="1">
        <f>SUMIFS(Generation_2!J:J,Generation_2!$A:$A,$B$48,Generation_2!$B:$B,$H52)</f>
        <v>34041.870106249116</v>
      </c>
      <c r="Q52" s="1">
        <f>SUMIFS(Generation_2!K:K,Generation_2!$A:$A,$B$48,Generation_2!$B:$B,$H52)</f>
        <v>31493.716692194754</v>
      </c>
      <c r="R52" s="1">
        <f>SUMIFS(Generation_2!L:L,Generation_2!$A:$A,$B$48,Generation_2!$B:$B,$H52)</f>
        <v>29458.438255575831</v>
      </c>
      <c r="S52" s="1">
        <f>SUMIFS(Generation_2!M:M,Generation_2!$A:$A,$B$48,Generation_2!$B:$B,$H52)</f>
        <v>26445.157622909031</v>
      </c>
      <c r="T52" s="1">
        <f>SUMIFS(Generation_2!N:N,Generation_2!$A:$A,$B$48,Generation_2!$B:$B,$H52)</f>
        <v>23983.261672210483</v>
      </c>
      <c r="U52" s="1">
        <f>SUMIFS(Generation_2!O:O,Generation_2!$A:$A,$B$48,Generation_2!$B:$B,$H52)</f>
        <v>24129.866509046169</v>
      </c>
      <c r="V52" s="1">
        <f>SUMIFS(Generation_2!P:P,Generation_2!$A:$A,$B$48,Generation_2!$B:$B,$H52)</f>
        <v>23789.723577288929</v>
      </c>
      <c r="W52" s="1">
        <f>SUMIFS(Generation_2!Q:Q,Generation_2!$A:$A,$B$48,Generation_2!$B:$B,$H52)</f>
        <v>23095.04572122575</v>
      </c>
      <c r="X52" s="1">
        <f>SUMIFS(Generation_2!R:R,Generation_2!$A:$A,$B$48,Generation_2!$B:$B,$H52)</f>
        <v>22863.78481551295</v>
      </c>
      <c r="Y52" s="1">
        <f>SUMIFS(Generation_2!S:S,Generation_2!$A:$A,$B$48,Generation_2!$B:$B,$H52)</f>
        <v>22418.76878850572</v>
      </c>
      <c r="Z52" s="1">
        <f>SUMIFS(Generation_2!T:T,Generation_2!$A:$A,$B$48,Generation_2!$B:$B,$H52)</f>
        <v>23072.612408140027</v>
      </c>
      <c r="AA52" s="1">
        <f>SUMIFS(Generation_2!U:U,Generation_2!$A:$A,$B$48,Generation_2!$B:$B,$H52)</f>
        <v>23131.538556240899</v>
      </c>
      <c r="AB52" s="1">
        <f>SUMIFS(Generation_2!V:V,Generation_2!$A:$A,$B$48,Generation_2!$B:$B,$H52)</f>
        <v>22634.328988227287</v>
      </c>
      <c r="AC52" s="1">
        <f>SUMIFS(Generation_2!W:W,Generation_2!$A:$A,$B$48,Generation_2!$B:$B,$H52)</f>
        <v>22565.957964294394</v>
      </c>
      <c r="AE52" s="64"/>
      <c r="AF52" s="64"/>
    </row>
    <row r="53" spans="8:32">
      <c r="H53" s="69" t="s">
        <v>114</v>
      </c>
      <c r="I53" s="1">
        <f>SUMIFS(Generation_2!C:C,Generation_2!$A:$A,$B$48,Generation_2!$B:$B,$H53)</f>
        <v>3094.1642676701649</v>
      </c>
      <c r="J53" s="1">
        <f>SUMIFS(Generation_2!D:D,Generation_2!$A:$A,$B$48,Generation_2!$B:$B,$H53)</f>
        <v>3060.6334842061065</v>
      </c>
      <c r="K53" s="1">
        <f>SUMIFS(Generation_2!E:E,Generation_2!$A:$A,$B$48,Generation_2!$B:$B,$H53)</f>
        <v>2693.8710344925566</v>
      </c>
      <c r="L53" s="1">
        <f>SUMIFS(Generation_2!F:F,Generation_2!$A:$A,$B$48,Generation_2!$B:$B,$H53)</f>
        <v>1924.1753876010521</v>
      </c>
      <c r="M53" s="1">
        <f>SUMIFS(Generation_2!G:G,Generation_2!$A:$A,$B$48,Generation_2!$B:$B,$H53)</f>
        <v>1927.2764329533259</v>
      </c>
      <c r="N53" s="1">
        <f>SUMIFS(Generation_2!H:H,Generation_2!$A:$A,$B$48,Generation_2!$B:$B,$H53)</f>
        <v>1922.5215708884489</v>
      </c>
      <c r="O53" s="1">
        <f>SUMIFS(Generation_2!I:I,Generation_2!$A:$A,$B$48,Generation_2!$B:$B,$H53)</f>
        <v>1927.3343327912569</v>
      </c>
      <c r="P53" s="1">
        <f>SUMIFS(Generation_2!J:J,Generation_2!$A:$A,$B$48,Generation_2!$B:$B,$H53)</f>
        <v>1871.4793919912881</v>
      </c>
      <c r="Q53" s="1">
        <f>SUMIFS(Generation_2!K:K,Generation_2!$A:$A,$B$48,Generation_2!$B:$B,$H53)</f>
        <v>1871.4793919912941</v>
      </c>
      <c r="R53" s="1">
        <f>SUMIFS(Generation_2!L:L,Generation_2!$A:$A,$B$48,Generation_2!$B:$B,$H53)</f>
        <v>1871.4793919912968</v>
      </c>
      <c r="S53" s="1">
        <f>SUMIFS(Generation_2!M:M,Generation_2!$A:$A,$B$48,Generation_2!$B:$B,$H53)</f>
        <v>1879.0170331330955</v>
      </c>
      <c r="T53" s="1">
        <f>SUMIFS(Generation_2!N:N,Generation_2!$A:$A,$B$48,Generation_2!$B:$B,$H53)</f>
        <v>1871.4793919912902</v>
      </c>
      <c r="U53" s="1">
        <f>SUMIFS(Generation_2!O:O,Generation_2!$A:$A,$B$48,Generation_2!$B:$B,$H53)</f>
        <v>1871.479391991292</v>
      </c>
      <c r="V53" s="1">
        <f>SUMIFS(Generation_2!P:P,Generation_2!$A:$A,$B$48,Generation_2!$B:$B,$H53)</f>
        <v>1871.479391991295</v>
      </c>
      <c r="W53" s="1">
        <f>SUMIFS(Generation_2!Q:Q,Generation_2!$A:$A,$B$48,Generation_2!$B:$B,$H53)</f>
        <v>2167.353437846707</v>
      </c>
      <c r="X53" s="1">
        <f>SUMIFS(Generation_2!R:R,Generation_2!$A:$A,$B$48,Generation_2!$B:$B,$H53)</f>
        <v>1966.6556405863103</v>
      </c>
      <c r="Y53" s="1">
        <f>SUMIFS(Generation_2!S:S,Generation_2!$A:$A,$B$48,Generation_2!$B:$B,$H53)</f>
        <v>5296.4200394139943</v>
      </c>
      <c r="Z53" s="1">
        <f>SUMIFS(Generation_2!T:T,Generation_2!$A:$A,$B$48,Generation_2!$B:$B,$H53)</f>
        <v>1938.5313443123571</v>
      </c>
      <c r="AA53" s="1">
        <f>SUMIFS(Generation_2!U:U,Generation_2!$A:$A,$B$48,Generation_2!$B:$B,$H53)</f>
        <v>2256.153583526333</v>
      </c>
      <c r="AB53" s="1">
        <f>SUMIFS(Generation_2!V:V,Generation_2!$A:$A,$B$48,Generation_2!$B:$B,$H53)</f>
        <v>4119.450757831728</v>
      </c>
      <c r="AC53" s="1">
        <f>SUMIFS(Generation_2!W:W,Generation_2!$A:$A,$B$48,Generation_2!$B:$B,$H53)</f>
        <v>1821.7250295210094</v>
      </c>
      <c r="AE53" s="64"/>
      <c r="AF53" s="64"/>
    </row>
    <row r="54" spans="8:32">
      <c r="H54" s="69" t="s">
        <v>115</v>
      </c>
      <c r="I54" s="1">
        <f>SUMIFS(Generation_2!C:C,Generation_2!$A:$A,$B$48,Generation_2!$B:$B,$H54)</f>
        <v>73.951942294370156</v>
      </c>
      <c r="J54" s="1">
        <f>SUMIFS(Generation_2!D:D,Generation_2!$A:$A,$B$48,Generation_2!$B:$B,$H54)</f>
        <v>51.939167779925349</v>
      </c>
      <c r="K54" s="1">
        <f>SUMIFS(Generation_2!E:E,Generation_2!$A:$A,$B$48,Generation_2!$B:$B,$H54)</f>
        <v>71.737193815173612</v>
      </c>
      <c r="L54" s="1">
        <f>SUMIFS(Generation_2!F:F,Generation_2!$A:$A,$B$48,Generation_2!$B:$B,$H54)</f>
        <v>30.626212144388923</v>
      </c>
      <c r="M54" s="1">
        <f>SUMIFS(Generation_2!G:G,Generation_2!$A:$A,$B$48,Generation_2!$B:$B,$H54)</f>
        <v>10.06852013100508</v>
      </c>
      <c r="N54" s="1">
        <f>SUMIFS(Generation_2!H:H,Generation_2!$A:$A,$B$48,Generation_2!$B:$B,$H54)</f>
        <v>1.0880682325450421</v>
      </c>
      <c r="O54" s="1">
        <f>SUMIFS(Generation_2!I:I,Generation_2!$A:$A,$B$48,Generation_2!$B:$B,$H54)</f>
        <v>0</v>
      </c>
      <c r="P54" s="1">
        <f>SUMIFS(Generation_2!J:J,Generation_2!$A:$A,$B$48,Generation_2!$B:$B,$H54)</f>
        <v>4.7013470938055537</v>
      </c>
      <c r="Q54" s="1">
        <f>SUMIFS(Generation_2!K:K,Generation_2!$A:$A,$B$48,Generation_2!$B:$B,$H54)</f>
        <v>1.3866522659396747</v>
      </c>
      <c r="R54" s="1">
        <f>SUMIFS(Generation_2!L:L,Generation_2!$A:$A,$B$48,Generation_2!$B:$B,$H54)</f>
        <v>1.5339954032597378</v>
      </c>
      <c r="S54" s="1">
        <f>SUMIFS(Generation_2!M:M,Generation_2!$A:$A,$B$48,Generation_2!$B:$B,$H54)</f>
        <v>5.529964180613244</v>
      </c>
      <c r="T54" s="1">
        <f>SUMIFS(Generation_2!N:N,Generation_2!$A:$A,$B$48,Generation_2!$B:$B,$H54)</f>
        <v>0.99552850390336523</v>
      </c>
      <c r="U54" s="1">
        <f>SUMIFS(Generation_2!O:O,Generation_2!$A:$A,$B$48,Generation_2!$B:$B,$H54)</f>
        <v>5.8731885605377077</v>
      </c>
      <c r="V54" s="1">
        <f>SUMIFS(Generation_2!P:P,Generation_2!$A:$A,$B$48,Generation_2!$B:$B,$H54)</f>
        <v>24.044130512395846</v>
      </c>
      <c r="W54" s="1">
        <f>SUMIFS(Generation_2!Q:Q,Generation_2!$A:$A,$B$48,Generation_2!$B:$B,$H54)</f>
        <v>56.421043676281059</v>
      </c>
      <c r="X54" s="1">
        <f>SUMIFS(Generation_2!R:R,Generation_2!$A:$A,$B$48,Generation_2!$B:$B,$H54)</f>
        <v>116.24734000473219</v>
      </c>
      <c r="Y54" s="1">
        <f>SUMIFS(Generation_2!S:S,Generation_2!$A:$A,$B$48,Generation_2!$B:$B,$H54)</f>
        <v>949.45728597794937</v>
      </c>
      <c r="Z54" s="1">
        <f>SUMIFS(Generation_2!T:T,Generation_2!$A:$A,$B$48,Generation_2!$B:$B,$H54)</f>
        <v>259.02916085773728</v>
      </c>
      <c r="AA54" s="1">
        <f>SUMIFS(Generation_2!U:U,Generation_2!$A:$A,$B$48,Generation_2!$B:$B,$H54)</f>
        <v>150.05286313071898</v>
      </c>
      <c r="AB54" s="1">
        <f>SUMIFS(Generation_2!V:V,Generation_2!$A:$A,$B$48,Generation_2!$B:$B,$H54)</f>
        <v>844.55611056476664</v>
      </c>
      <c r="AC54" s="1">
        <f>SUMIFS(Generation_2!W:W,Generation_2!$A:$A,$B$48,Generation_2!$B:$B,$H54)</f>
        <v>99.931182800229507</v>
      </c>
      <c r="AE54" s="64"/>
      <c r="AF54" s="64"/>
    </row>
    <row r="55" spans="8:32">
      <c r="H55" s="69" t="s">
        <v>116</v>
      </c>
      <c r="I55" s="1">
        <f>SUMIFS(Generation_2!C:C,Generation_2!$A:$A,$B$48,Generation_2!$B:$B,$H55)</f>
        <v>16025.984224454205</v>
      </c>
      <c r="J55" s="1">
        <f>SUMIFS(Generation_2!D:D,Generation_2!$A:$A,$B$48,Generation_2!$B:$B,$H55)</f>
        <v>13289.217602150526</v>
      </c>
      <c r="K55" s="1">
        <f>SUMIFS(Generation_2!E:E,Generation_2!$A:$A,$B$48,Generation_2!$B:$B,$H55)</f>
        <v>13105.654978817929</v>
      </c>
      <c r="L55" s="1">
        <f>SUMIFS(Generation_2!F:F,Generation_2!$A:$A,$B$48,Generation_2!$B:$B,$H55)</f>
        <v>16205.142040766923</v>
      </c>
      <c r="M55" s="1">
        <f>SUMIFS(Generation_2!G:G,Generation_2!$A:$A,$B$48,Generation_2!$B:$B,$H55)</f>
        <v>13849.071292242392</v>
      </c>
      <c r="N55" s="1">
        <f>SUMIFS(Generation_2!H:H,Generation_2!$A:$A,$B$48,Generation_2!$B:$B,$H55)</f>
        <v>15461.345657814203</v>
      </c>
      <c r="O55" s="1">
        <f>SUMIFS(Generation_2!I:I,Generation_2!$A:$A,$B$48,Generation_2!$B:$B,$H55)</f>
        <v>9509.1360534241703</v>
      </c>
      <c r="P55" s="1">
        <f>SUMIFS(Generation_2!J:J,Generation_2!$A:$A,$B$48,Generation_2!$B:$B,$H55)</f>
        <v>16608.899676626763</v>
      </c>
      <c r="Q55" s="1">
        <f>SUMIFS(Generation_2!K:K,Generation_2!$A:$A,$B$48,Generation_2!$B:$B,$H55)</f>
        <v>15780.725007508276</v>
      </c>
      <c r="R55" s="1">
        <f>SUMIFS(Generation_2!L:L,Generation_2!$A:$A,$B$48,Generation_2!$B:$B,$H55)</f>
        <v>12072.8454890468</v>
      </c>
      <c r="S55" s="1">
        <f>SUMIFS(Generation_2!M:M,Generation_2!$A:$A,$B$48,Generation_2!$B:$B,$H55)</f>
        <v>15930.356509795096</v>
      </c>
      <c r="T55" s="1">
        <f>SUMIFS(Generation_2!N:N,Generation_2!$A:$A,$B$48,Generation_2!$B:$B,$H55)</f>
        <v>13213.859152776597</v>
      </c>
      <c r="U55" s="1">
        <f>SUMIFS(Generation_2!O:O,Generation_2!$A:$A,$B$48,Generation_2!$B:$B,$H55)</f>
        <v>12924.843562949343</v>
      </c>
      <c r="V55" s="1">
        <f>SUMIFS(Generation_2!P:P,Generation_2!$A:$A,$B$48,Generation_2!$B:$B,$H55)</f>
        <v>15546.449988844615</v>
      </c>
      <c r="W55" s="1">
        <f>SUMIFS(Generation_2!Q:Q,Generation_2!$A:$A,$B$48,Generation_2!$B:$B,$H55)</f>
        <v>14479.759717777521</v>
      </c>
      <c r="X55" s="1">
        <f>SUMIFS(Generation_2!R:R,Generation_2!$A:$A,$B$48,Generation_2!$B:$B,$H55)</f>
        <v>16520.368202798851</v>
      </c>
      <c r="Y55" s="1">
        <f>SUMIFS(Generation_2!S:S,Generation_2!$A:$A,$B$48,Generation_2!$B:$B,$H55)</f>
        <v>9802.3518405209634</v>
      </c>
      <c r="Z55" s="1">
        <f>SUMIFS(Generation_2!T:T,Generation_2!$A:$A,$B$48,Generation_2!$B:$B,$H55)</f>
        <v>17384.316484769934</v>
      </c>
      <c r="AA55" s="1">
        <f>SUMIFS(Generation_2!U:U,Generation_2!$A:$A,$B$48,Generation_2!$B:$B,$H55)</f>
        <v>15761.832736123662</v>
      </c>
      <c r="AB55" s="1">
        <f>SUMIFS(Generation_2!V:V,Generation_2!$A:$A,$B$48,Generation_2!$B:$B,$H55)</f>
        <v>12539.683825672721</v>
      </c>
      <c r="AC55" s="1">
        <f>SUMIFS(Generation_2!W:W,Generation_2!$A:$A,$B$48,Generation_2!$B:$B,$H55)</f>
        <v>15551.606915868904</v>
      </c>
      <c r="AE55" s="64"/>
      <c r="AF55" s="64"/>
    </row>
    <row r="56" spans="8:32">
      <c r="H56" s="69" t="s">
        <v>117</v>
      </c>
      <c r="I56" s="1">
        <f>SUMIFS(Generation_2!C:C,Generation_2!$A:$A,$B$48,Generation_2!$B:$B,$H56)</f>
        <v>720.09736333510375</v>
      </c>
      <c r="J56" s="1">
        <f>SUMIFS(Generation_2!D:D,Generation_2!$A:$A,$B$48,Generation_2!$B:$B,$H56)</f>
        <v>824.93187042842692</v>
      </c>
      <c r="K56" s="1">
        <f>SUMIFS(Generation_2!E:E,Generation_2!$A:$A,$B$48,Generation_2!$B:$B,$H56)</f>
        <v>806.12119790852137</v>
      </c>
      <c r="L56" s="1">
        <f>SUMIFS(Generation_2!F:F,Generation_2!$A:$A,$B$48,Generation_2!$B:$B,$H56)</f>
        <v>1401.7528171844124</v>
      </c>
      <c r="M56" s="1">
        <f>SUMIFS(Generation_2!G:G,Generation_2!$A:$A,$B$48,Generation_2!$B:$B,$H56)</f>
        <v>2739.0567645311839</v>
      </c>
      <c r="N56" s="1">
        <f>SUMIFS(Generation_2!H:H,Generation_2!$A:$A,$B$48,Generation_2!$B:$B,$H56)</f>
        <v>2705.417633445818</v>
      </c>
      <c r="O56" s="1">
        <f>SUMIFS(Generation_2!I:I,Generation_2!$A:$A,$B$48,Generation_2!$B:$B,$H56)</f>
        <v>4332.240007471426</v>
      </c>
      <c r="P56" s="1">
        <f>SUMIFS(Generation_2!J:J,Generation_2!$A:$A,$B$48,Generation_2!$B:$B,$H56)</f>
        <v>3741.446980748879</v>
      </c>
      <c r="Q56" s="1">
        <f>SUMIFS(Generation_2!K:K,Generation_2!$A:$A,$B$48,Generation_2!$B:$B,$H56)</f>
        <v>4624.658716031423</v>
      </c>
      <c r="R56" s="1">
        <f>SUMIFS(Generation_2!L:L,Generation_2!$A:$A,$B$48,Generation_2!$B:$B,$H56)</f>
        <v>4022.1825338919675</v>
      </c>
      <c r="S56" s="1">
        <f>SUMIFS(Generation_2!M:M,Generation_2!$A:$A,$B$48,Generation_2!$B:$B,$H56)</f>
        <v>4226.0226750333522</v>
      </c>
      <c r="T56" s="1">
        <f>SUMIFS(Generation_2!N:N,Generation_2!$A:$A,$B$48,Generation_2!$B:$B,$H56)</f>
        <v>6577.4004296470057</v>
      </c>
      <c r="U56" s="1">
        <f>SUMIFS(Generation_2!O:O,Generation_2!$A:$A,$B$48,Generation_2!$B:$B,$H56)</f>
        <v>6149.3948293750191</v>
      </c>
      <c r="V56" s="1">
        <f>SUMIFS(Generation_2!P:P,Generation_2!$A:$A,$B$48,Generation_2!$B:$B,$H56)</f>
        <v>5529.7604774799493</v>
      </c>
      <c r="W56" s="1">
        <f>SUMIFS(Generation_2!Q:Q,Generation_2!$A:$A,$B$48,Generation_2!$B:$B,$H56)</f>
        <v>8360.5381053526198</v>
      </c>
      <c r="X56" s="1">
        <f>SUMIFS(Generation_2!R:R,Generation_2!$A:$A,$B$48,Generation_2!$B:$B,$H56)</f>
        <v>8379.7202821801711</v>
      </c>
      <c r="Y56" s="1">
        <f>SUMIFS(Generation_2!S:S,Generation_2!$A:$A,$B$48,Generation_2!$B:$B,$H56)</f>
        <v>10087.942155723436</v>
      </c>
      <c r="Z56" s="1">
        <f>SUMIFS(Generation_2!T:T,Generation_2!$A:$A,$B$48,Generation_2!$B:$B,$H56)</f>
        <v>9553.7457300901788</v>
      </c>
      <c r="AA56" s="1">
        <f>SUMIFS(Generation_2!U:U,Generation_2!$A:$A,$B$48,Generation_2!$B:$B,$H56)</f>
        <v>8943.2053410100016</v>
      </c>
      <c r="AB56" s="1">
        <f>SUMIFS(Generation_2!V:V,Generation_2!$A:$A,$B$48,Generation_2!$B:$B,$H56)</f>
        <v>10224.142930372427</v>
      </c>
      <c r="AC56" s="1">
        <f>SUMIFS(Generation_2!W:W,Generation_2!$A:$A,$B$48,Generation_2!$B:$B,$H56)</f>
        <v>10417.405883124353</v>
      </c>
      <c r="AE56" s="64"/>
      <c r="AF56" s="64"/>
    </row>
    <row r="57" spans="8:32">
      <c r="H57" s="69" t="s">
        <v>118</v>
      </c>
      <c r="I57" s="1">
        <f>SUMIFS(Generation_2!C:C,Generation_2!$A:$A,$B$48,Generation_2!$B:$B,$H57)</f>
        <v>1476.9143814952802</v>
      </c>
      <c r="J57" s="1">
        <f>SUMIFS(Generation_2!D:D,Generation_2!$A:$A,$B$48,Generation_2!$B:$B,$H57)</f>
        <v>1734.4356595514087</v>
      </c>
      <c r="K57" s="1">
        <f>SUMIFS(Generation_2!E:E,Generation_2!$A:$A,$B$48,Generation_2!$B:$B,$H57)</f>
        <v>1885.9897843128081</v>
      </c>
      <c r="L57" s="1">
        <f>SUMIFS(Generation_2!F:F,Generation_2!$A:$A,$B$48,Generation_2!$B:$B,$H57)</f>
        <v>2129.5164313083856</v>
      </c>
      <c r="M57" s="1">
        <f>SUMIFS(Generation_2!G:G,Generation_2!$A:$A,$B$48,Generation_2!$B:$B,$H57)</f>
        <v>2438.7157619961927</v>
      </c>
      <c r="N57" s="1">
        <f>SUMIFS(Generation_2!H:H,Generation_2!$A:$A,$B$48,Generation_2!$B:$B,$H57)</f>
        <v>2918.5637569677983</v>
      </c>
      <c r="O57" s="1">
        <f>SUMIFS(Generation_2!I:I,Generation_2!$A:$A,$B$48,Generation_2!$B:$B,$H57)</f>
        <v>3391.8615262204898</v>
      </c>
      <c r="P57" s="1">
        <f>SUMIFS(Generation_2!J:J,Generation_2!$A:$A,$B$48,Generation_2!$B:$B,$H57)</f>
        <v>3987.7677643903726</v>
      </c>
      <c r="Q57" s="1">
        <f>SUMIFS(Generation_2!K:K,Generation_2!$A:$A,$B$48,Generation_2!$B:$B,$H57)</f>
        <v>4874.1185038529811</v>
      </c>
      <c r="R57" s="1">
        <f>SUMIFS(Generation_2!L:L,Generation_2!$A:$A,$B$48,Generation_2!$B:$B,$H57)</f>
        <v>5798.3635109838633</v>
      </c>
      <c r="S57" s="1">
        <f>SUMIFS(Generation_2!M:M,Generation_2!$A:$A,$B$48,Generation_2!$B:$B,$H57)</f>
        <v>6723.567015548223</v>
      </c>
      <c r="T57" s="1">
        <f>SUMIFS(Generation_2!N:N,Generation_2!$A:$A,$B$48,Generation_2!$B:$B,$H57)</f>
        <v>7496.4002922015388</v>
      </c>
      <c r="U57" s="1">
        <f>SUMIFS(Generation_2!O:O,Generation_2!$A:$A,$B$48,Generation_2!$B:$B,$H57)</f>
        <v>8185.4893190437615</v>
      </c>
      <c r="V57" s="1">
        <f>SUMIFS(Generation_2!P:P,Generation_2!$A:$A,$B$48,Generation_2!$B:$B,$H57)</f>
        <v>8946.6948081559767</v>
      </c>
      <c r="W57" s="1">
        <f>SUMIFS(Generation_2!Q:Q,Generation_2!$A:$A,$B$48,Generation_2!$B:$B,$H57)</f>
        <v>9664.3368029640988</v>
      </c>
      <c r="X57" s="1">
        <f>SUMIFS(Generation_2!R:R,Generation_2!$A:$A,$B$48,Generation_2!$B:$B,$H57)</f>
        <v>10498.974992134368</v>
      </c>
      <c r="Y57" s="1">
        <f>SUMIFS(Generation_2!S:S,Generation_2!$A:$A,$B$48,Generation_2!$B:$B,$H57)</f>
        <v>11373.715664631936</v>
      </c>
      <c r="Z57" s="1">
        <f>SUMIFS(Generation_2!T:T,Generation_2!$A:$A,$B$48,Generation_2!$B:$B,$H57)</f>
        <v>12204.108539675897</v>
      </c>
      <c r="AA57" s="1">
        <f>SUMIFS(Generation_2!U:U,Generation_2!$A:$A,$B$48,Generation_2!$B:$B,$H57)</f>
        <v>12898.653162082917</v>
      </c>
      <c r="AB57" s="1">
        <f>SUMIFS(Generation_2!V:V,Generation_2!$A:$A,$B$48,Generation_2!$B:$B,$H57)</f>
        <v>13777.892170446587</v>
      </c>
      <c r="AC57" s="1">
        <f>SUMIFS(Generation_2!W:W,Generation_2!$A:$A,$B$48,Generation_2!$B:$B,$H57)</f>
        <v>14762.507295217769</v>
      </c>
      <c r="AE57" s="64"/>
      <c r="AF57" s="64"/>
    </row>
    <row r="58" spans="8:32">
      <c r="H58" s="69" t="s">
        <v>119</v>
      </c>
      <c r="I58" s="1">
        <f>SUMIFS(Generation_2!C:C,Generation_2!$A:$A,$B$48,Generation_2!$B:$B,$H58)</f>
        <v>29257.451372462026</v>
      </c>
      <c r="J58" s="1">
        <f>SUMIFS(Generation_2!D:D,Generation_2!$A:$A,$B$48,Generation_2!$B:$B,$H58)</f>
        <v>30353.578196995815</v>
      </c>
      <c r="K58" s="1">
        <f>SUMIFS(Generation_2!E:E,Generation_2!$A:$A,$B$48,Generation_2!$B:$B,$H58)</f>
        <v>31007.232596067384</v>
      </c>
      <c r="L58" s="1">
        <f>SUMIFS(Generation_2!F:F,Generation_2!$A:$A,$B$48,Generation_2!$B:$B,$H58)</f>
        <v>32083.6173055496</v>
      </c>
      <c r="M58" s="1">
        <f>SUMIFS(Generation_2!G:G,Generation_2!$A:$A,$B$48,Generation_2!$B:$B,$H58)</f>
        <v>34567.533314593609</v>
      </c>
      <c r="N58" s="1">
        <f>SUMIFS(Generation_2!H:H,Generation_2!$A:$A,$B$48,Generation_2!$B:$B,$H58)</f>
        <v>37990.64668332263</v>
      </c>
      <c r="O58" s="1">
        <f>SUMIFS(Generation_2!I:I,Generation_2!$A:$A,$B$48,Generation_2!$B:$B,$H58)</f>
        <v>39111.460912018141</v>
      </c>
      <c r="P58" s="1">
        <f>SUMIFS(Generation_2!J:J,Generation_2!$A:$A,$B$48,Generation_2!$B:$B,$H58)</f>
        <v>43593.644422376616</v>
      </c>
      <c r="Q58" s="1">
        <f>SUMIFS(Generation_2!K:K,Generation_2!$A:$A,$B$48,Generation_2!$B:$B,$H58)</f>
        <v>45114.476152288</v>
      </c>
      <c r="R58" s="1">
        <f>SUMIFS(Generation_2!L:L,Generation_2!$A:$A,$B$48,Generation_2!$B:$B,$H58)</f>
        <v>44721.067788910419</v>
      </c>
      <c r="S58" s="1">
        <f>SUMIFS(Generation_2!M:M,Generation_2!$A:$A,$B$48,Generation_2!$B:$B,$H58)</f>
        <v>48382.698356192188</v>
      </c>
      <c r="T58" s="1">
        <f>SUMIFS(Generation_2!N:N,Generation_2!$A:$A,$B$48,Generation_2!$B:$B,$H58)</f>
        <v>45199.532972858702</v>
      </c>
      <c r="U58" s="1">
        <f>SUMIFS(Generation_2!O:O,Generation_2!$A:$A,$B$48,Generation_2!$B:$B,$H58)</f>
        <v>44689.215066321405</v>
      </c>
      <c r="V58" s="1">
        <f>SUMIFS(Generation_2!P:P,Generation_2!$A:$A,$B$48,Generation_2!$B:$B,$H58)</f>
        <v>46181.101270826744</v>
      </c>
      <c r="W58" s="1">
        <f>SUMIFS(Generation_2!Q:Q,Generation_2!$A:$A,$B$48,Generation_2!$B:$B,$H58)</f>
        <v>62138.659331153642</v>
      </c>
      <c r="X58" s="1">
        <f>SUMIFS(Generation_2!R:R,Generation_2!$A:$A,$B$48,Generation_2!$B:$B,$H58)</f>
        <v>63741.225900923004</v>
      </c>
      <c r="Y58" s="1">
        <f>SUMIFS(Generation_2!S:S,Generation_2!$A:$A,$B$48,Generation_2!$B:$B,$H58)</f>
        <v>73310.242491510144</v>
      </c>
      <c r="Z58" s="1">
        <f>SUMIFS(Generation_2!T:T,Generation_2!$A:$A,$B$48,Generation_2!$B:$B,$H58)</f>
        <v>75005.778985053563</v>
      </c>
      <c r="AA58" s="1">
        <f>SUMIFS(Generation_2!U:U,Generation_2!$A:$A,$B$48,Generation_2!$B:$B,$H58)</f>
        <v>75041.92766710151</v>
      </c>
      <c r="AB58" s="1">
        <f>SUMIFS(Generation_2!V:V,Generation_2!$A:$A,$B$48,Generation_2!$B:$B,$H58)</f>
        <v>73389.791734825616</v>
      </c>
      <c r="AC58" s="1">
        <f>SUMIFS(Generation_2!W:W,Generation_2!$A:$A,$B$48,Generation_2!$B:$B,$H58)</f>
        <v>74663.98506328142</v>
      </c>
      <c r="AE58" s="64"/>
      <c r="AF58" s="64"/>
    </row>
    <row r="59" spans="8:32">
      <c r="H59" s="69" t="s">
        <v>120</v>
      </c>
      <c r="I59" s="1">
        <f>SUMIFS(Generation_2!C:C,Generation_2!$A:$A,$B$48,Generation_2!$B:$B,$H59)</f>
        <v>12774.5275281576</v>
      </c>
      <c r="J59" s="1">
        <f>SUMIFS(Generation_2!D:D,Generation_2!$A:$A,$B$48,Generation_2!$B:$B,$H59)</f>
        <v>15384.050673713731</v>
      </c>
      <c r="K59" s="1">
        <f>SUMIFS(Generation_2!E:E,Generation_2!$A:$A,$B$48,Generation_2!$B:$B,$H59)</f>
        <v>14970.455899979323</v>
      </c>
      <c r="L59" s="1">
        <f>SUMIFS(Generation_2!F:F,Generation_2!$A:$A,$B$48,Generation_2!$B:$B,$H59)</f>
        <v>14849.791766723791</v>
      </c>
      <c r="M59" s="1">
        <f>SUMIFS(Generation_2!G:G,Generation_2!$A:$A,$B$48,Generation_2!$B:$B,$H59)</f>
        <v>15587.14960275494</v>
      </c>
      <c r="N59" s="1">
        <f>SUMIFS(Generation_2!H:H,Generation_2!$A:$A,$B$48,Generation_2!$B:$B,$H59)</f>
        <v>16088.915089482625</v>
      </c>
      <c r="O59" s="1">
        <f>SUMIFS(Generation_2!I:I,Generation_2!$A:$A,$B$48,Generation_2!$B:$B,$H59)</f>
        <v>18228.873001117041</v>
      </c>
      <c r="P59" s="1">
        <f>SUMIFS(Generation_2!J:J,Generation_2!$A:$A,$B$48,Generation_2!$B:$B,$H59)</f>
        <v>18032.5029663475</v>
      </c>
      <c r="Q59" s="1">
        <f>SUMIFS(Generation_2!K:K,Generation_2!$A:$A,$B$48,Generation_2!$B:$B,$H59)</f>
        <v>21769.194229826135</v>
      </c>
      <c r="R59" s="1">
        <f>SUMIFS(Generation_2!L:L,Generation_2!$A:$A,$B$48,Generation_2!$B:$B,$H59)</f>
        <v>22421.207624635561</v>
      </c>
      <c r="S59" s="1">
        <f>SUMIFS(Generation_2!M:M,Generation_2!$A:$A,$B$48,Generation_2!$B:$B,$H59)</f>
        <v>23122.749565079554</v>
      </c>
      <c r="T59" s="1">
        <f>SUMIFS(Generation_2!N:N,Generation_2!$A:$A,$B$48,Generation_2!$B:$B,$H59)</f>
        <v>29018.1522203243</v>
      </c>
      <c r="U59" s="1">
        <f>SUMIFS(Generation_2!O:O,Generation_2!$A:$A,$B$48,Generation_2!$B:$B,$H59)</f>
        <v>28842.388469652928</v>
      </c>
      <c r="V59" s="1">
        <f>SUMIFS(Generation_2!P:P,Generation_2!$A:$A,$B$48,Generation_2!$B:$B,$H59)</f>
        <v>28617.073654557193</v>
      </c>
      <c r="W59" s="1">
        <f>SUMIFS(Generation_2!Q:Q,Generation_2!$A:$A,$B$48,Generation_2!$B:$B,$H59)</f>
        <v>40457.190061179797</v>
      </c>
      <c r="X59" s="1">
        <f>SUMIFS(Generation_2!R:R,Generation_2!$A:$A,$B$48,Generation_2!$B:$B,$H59)</f>
        <v>41945.586868971222</v>
      </c>
      <c r="Y59" s="1">
        <f>SUMIFS(Generation_2!S:S,Generation_2!$A:$A,$B$48,Generation_2!$B:$B,$H59)</f>
        <v>45733.422825288471</v>
      </c>
      <c r="Z59" s="1">
        <f>SUMIFS(Generation_2!T:T,Generation_2!$A:$A,$B$48,Generation_2!$B:$B,$H59)</f>
        <v>40016.304278044932</v>
      </c>
      <c r="AA59" s="1">
        <f>SUMIFS(Generation_2!U:U,Generation_2!$A:$A,$B$48,Generation_2!$B:$B,$H59)</f>
        <v>42150.584698041734</v>
      </c>
      <c r="AB59" s="1">
        <f>SUMIFS(Generation_2!V:V,Generation_2!$A:$A,$B$48,Generation_2!$B:$B,$H59)</f>
        <v>49222.748275700033</v>
      </c>
      <c r="AC59" s="1">
        <f>SUMIFS(Generation_2!W:W,Generation_2!$A:$A,$B$48,Generation_2!$B:$B,$H59)</f>
        <v>50873.636346917359</v>
      </c>
      <c r="AE59" s="64"/>
      <c r="AF59" s="64"/>
    </row>
    <row r="60" spans="8:32">
      <c r="H60" s="69" t="s">
        <v>121</v>
      </c>
      <c r="I60" s="1">
        <f>SUMIFS(Generation_2!C:C,Generation_2!$A:$A,$B$48,Generation_2!$B:$B,$H60)</f>
        <v>19052.320686196501</v>
      </c>
      <c r="J60" s="1">
        <f>SUMIFS(Generation_2!D:D,Generation_2!$A:$A,$B$48,Generation_2!$B:$B,$H60)</f>
        <v>21146.621515164599</v>
      </c>
      <c r="K60" s="1">
        <f>SUMIFS(Generation_2!E:E,Generation_2!$A:$A,$B$48,Generation_2!$B:$B,$H60)</f>
        <v>22862.676668427303</v>
      </c>
      <c r="L60" s="1">
        <f>SUMIFS(Generation_2!F:F,Generation_2!$A:$A,$B$48,Generation_2!$B:$B,$H60)</f>
        <v>24397.433272121001</v>
      </c>
      <c r="M60" s="1">
        <f>SUMIFS(Generation_2!G:G,Generation_2!$A:$A,$B$48,Generation_2!$B:$B,$H60)</f>
        <v>25833.103389531203</v>
      </c>
      <c r="N60" s="1">
        <f>SUMIFS(Generation_2!H:H,Generation_2!$A:$A,$B$48,Generation_2!$B:$B,$H60)</f>
        <v>27189.817671029501</v>
      </c>
      <c r="O60" s="1">
        <f>SUMIFS(Generation_2!I:I,Generation_2!$A:$A,$B$48,Generation_2!$B:$B,$H60)</f>
        <v>28659.871342847997</v>
      </c>
      <c r="P60" s="1">
        <f>SUMIFS(Generation_2!J:J,Generation_2!$A:$A,$B$48,Generation_2!$B:$B,$H60)</f>
        <v>30126.2104369546</v>
      </c>
      <c r="Q60" s="1">
        <f>SUMIFS(Generation_2!K:K,Generation_2!$A:$A,$B$48,Generation_2!$B:$B,$H60)</f>
        <v>31532.919920190303</v>
      </c>
      <c r="R60" s="1">
        <f>SUMIFS(Generation_2!L:L,Generation_2!$A:$A,$B$48,Generation_2!$B:$B,$H60)</f>
        <v>33146.162170945601</v>
      </c>
      <c r="S60" s="1">
        <f>SUMIFS(Generation_2!M:M,Generation_2!$A:$A,$B$48,Generation_2!$B:$B,$H60)</f>
        <v>35022.765436765403</v>
      </c>
      <c r="T60" s="1">
        <f>SUMIFS(Generation_2!N:N,Generation_2!$A:$A,$B$48,Generation_2!$B:$B,$H60)</f>
        <v>36806.731837960207</v>
      </c>
      <c r="U60" s="1">
        <f>SUMIFS(Generation_2!O:O,Generation_2!$A:$A,$B$48,Generation_2!$B:$B,$H60)</f>
        <v>38448.960836569298</v>
      </c>
      <c r="V60" s="1">
        <f>SUMIFS(Generation_2!P:P,Generation_2!$A:$A,$B$48,Generation_2!$B:$B,$H60)</f>
        <v>40344.980918170193</v>
      </c>
      <c r="W60" s="1">
        <f>SUMIFS(Generation_2!Q:Q,Generation_2!$A:$A,$B$48,Generation_2!$B:$B,$H60)</f>
        <v>42733.403123991295</v>
      </c>
      <c r="X60" s="1">
        <f>SUMIFS(Generation_2!R:R,Generation_2!$A:$A,$B$48,Generation_2!$B:$B,$H60)</f>
        <v>44736.813228732608</v>
      </c>
      <c r="Y60" s="1">
        <f>SUMIFS(Generation_2!S:S,Generation_2!$A:$A,$B$48,Generation_2!$B:$B,$H60)</f>
        <v>46393.476232487599</v>
      </c>
      <c r="Z60" s="1">
        <f>SUMIFS(Generation_2!T:T,Generation_2!$A:$A,$B$48,Generation_2!$B:$B,$H60)</f>
        <v>47894.135980861603</v>
      </c>
      <c r="AA60" s="1">
        <f>SUMIFS(Generation_2!U:U,Generation_2!$A:$A,$B$48,Generation_2!$B:$B,$H60)</f>
        <v>49200.0821957222</v>
      </c>
      <c r="AB60" s="1">
        <f>SUMIFS(Generation_2!V:V,Generation_2!$A:$A,$B$48,Generation_2!$B:$B,$H60)</f>
        <v>50373.697826876902</v>
      </c>
      <c r="AC60" s="1">
        <f>SUMIFS(Generation_2!W:W,Generation_2!$A:$A,$B$48,Generation_2!$B:$B,$H60)</f>
        <v>51639.996772334198</v>
      </c>
    </row>
    <row r="61" spans="8:32">
      <c r="H61" s="82" t="s">
        <v>274</v>
      </c>
    </row>
    <row r="62" spans="8:32">
      <c r="H62" s="69" t="s">
        <v>125</v>
      </c>
      <c r="I62" s="1">
        <f>SUMIFS(Generation_2!C:C,Generation_2!$A:$A,$B$48,Generation_2!$B:$B,$H62)</f>
        <v>-881.81487253542707</v>
      </c>
      <c r="J62" s="1">
        <f>SUMIFS(Generation_2!D:D,Generation_2!$A:$A,$B$48,Generation_2!$B:$B,$H62)</f>
        <v>-1191.8517849552532</v>
      </c>
      <c r="K62" s="1">
        <f>SUMIFS(Generation_2!E:E,Generation_2!$A:$A,$B$48,Generation_2!$B:$B,$H62)</f>
        <v>-1089.0085751317479</v>
      </c>
      <c r="L62" s="1">
        <f>SUMIFS(Generation_2!F:F,Generation_2!$A:$A,$B$48,Generation_2!$B:$B,$H62)</f>
        <v>-1966.2070389462524</v>
      </c>
      <c r="M62" s="1">
        <f>SUMIFS(Generation_2!G:G,Generation_2!$A:$A,$B$48,Generation_2!$B:$B,$H62)</f>
        <v>-3586.4655439259377</v>
      </c>
      <c r="N62" s="1">
        <f>SUMIFS(Generation_2!H:H,Generation_2!$A:$A,$B$48,Generation_2!$B:$B,$H62)</f>
        <v>-3565.0454617573696</v>
      </c>
      <c r="O62" s="1">
        <f>SUMIFS(Generation_2!I:I,Generation_2!$A:$A,$B$48,Generation_2!$B:$B,$H62)</f>
        <v>-5975.9321054645552</v>
      </c>
      <c r="P62" s="1">
        <f>SUMIFS(Generation_2!J:J,Generation_2!$A:$A,$B$48,Generation_2!$B:$B,$H62)</f>
        <v>-4996.0813498446987</v>
      </c>
      <c r="Q62" s="1">
        <f>SUMIFS(Generation_2!K:K,Generation_2!$A:$A,$B$48,Generation_2!$B:$B,$H62)</f>
        <v>-6224.4825161818371</v>
      </c>
      <c r="R62" s="1">
        <f>SUMIFS(Generation_2!L:L,Generation_2!$A:$A,$B$48,Generation_2!$B:$B,$H62)</f>
        <v>-5312.7277454538234</v>
      </c>
      <c r="S62" s="1">
        <f>SUMIFS(Generation_2!M:M,Generation_2!$A:$A,$B$48,Generation_2!$B:$B,$H62)</f>
        <v>-5618.3753826689908</v>
      </c>
      <c r="T62" s="1">
        <f>SUMIFS(Generation_2!N:N,Generation_2!$A:$A,$B$48,Generation_2!$B:$B,$H62)</f>
        <v>-8709.1925207509394</v>
      </c>
      <c r="U62" s="1">
        <f>SUMIFS(Generation_2!O:O,Generation_2!$A:$A,$B$48,Generation_2!$B:$B,$H62)</f>
        <v>-7971.910754352748</v>
      </c>
      <c r="V62" s="1">
        <f>SUMIFS(Generation_2!P:P,Generation_2!$A:$A,$B$48,Generation_2!$B:$B,$H62)</f>
        <v>-7190.9052190000875</v>
      </c>
      <c r="W62" s="1">
        <f>SUMIFS(Generation_2!Q:Q,Generation_2!$A:$A,$B$48,Generation_2!$B:$B,$H62)</f>
        <v>-11928.868591549555</v>
      </c>
      <c r="X62" s="1">
        <f>SUMIFS(Generation_2!R:R,Generation_2!$A:$A,$B$48,Generation_2!$B:$B,$H62)</f>
        <v>-11859.674429489649</v>
      </c>
      <c r="Y62" s="1">
        <f>SUMIFS(Generation_2!S:S,Generation_2!$A:$A,$B$48,Generation_2!$B:$B,$H62)</f>
        <v>-14301.443091545998</v>
      </c>
      <c r="Z62" s="1">
        <f>SUMIFS(Generation_2!T:T,Generation_2!$A:$A,$B$48,Generation_2!$B:$B,$H62)</f>
        <v>-13158.41464895261</v>
      </c>
      <c r="AA62" s="1">
        <f>SUMIFS(Generation_2!U:U,Generation_2!$A:$A,$B$48,Generation_2!$B:$B,$H62)</f>
        <v>-12378.17111060764</v>
      </c>
      <c r="AB62" s="1">
        <f>SUMIFS(Generation_2!V:V,Generation_2!$A:$A,$B$48,Generation_2!$B:$B,$H62)</f>
        <v>-14363.511004074813</v>
      </c>
      <c r="AC62" s="1">
        <f>SUMIFS(Generation_2!W:W,Generation_2!$A:$A,$B$48,Generation_2!$B:$B,$H62)</f>
        <v>-14476.164623085797</v>
      </c>
    </row>
    <row r="63" spans="8:32">
      <c r="H63" s="69" t="s">
        <v>126</v>
      </c>
      <c r="I63" s="1">
        <f>SUMIFS(Generation_2!C:C,Generation_2!$A:$A,$B$48,Generation_2!$B:$B,$H63)</f>
        <v>-1737.0548557090435</v>
      </c>
      <c r="J63" s="1">
        <f>SUMIFS(Generation_2!D:D,Generation_2!$A:$A,$B$48,Generation_2!$B:$B,$H63)</f>
        <v>-2039.9283405359231</v>
      </c>
      <c r="K63" s="1">
        <f>SUMIFS(Generation_2!E:E,Generation_2!$A:$A,$B$48,Generation_2!$B:$B,$H63)</f>
        <v>-2217.7303119876342</v>
      </c>
      <c r="L63" s="1">
        <f>SUMIFS(Generation_2!F:F,Generation_2!$A:$A,$B$48,Generation_2!$B:$B,$H63)</f>
        <v>-2504.7567703137261</v>
      </c>
      <c r="M63" s="1">
        <f>SUMIFS(Generation_2!G:G,Generation_2!$A:$A,$B$48,Generation_2!$B:$B,$H63)</f>
        <v>-2868.030465919509</v>
      </c>
      <c r="N63" s="1">
        <f>SUMIFS(Generation_2!H:H,Generation_2!$A:$A,$B$48,Generation_2!$B:$B,$H63)</f>
        <v>-3432.2071103428611</v>
      </c>
      <c r="O63" s="1">
        <f>SUMIFS(Generation_2!I:I,Generation_2!$A:$A,$B$48,Generation_2!$B:$B,$H63)</f>
        <v>-3989.2476672564908</v>
      </c>
      <c r="P63" s="1">
        <f>SUMIFS(Generation_2!J:J,Generation_2!$A:$A,$B$48,Generation_2!$B:$B,$H63)</f>
        <v>-4689.6255068453647</v>
      </c>
      <c r="Q63" s="1">
        <f>SUMIFS(Generation_2!K:K,Generation_2!$A:$A,$B$48,Generation_2!$B:$B,$H63)</f>
        <v>-5732.8236738358273</v>
      </c>
      <c r="R63" s="1">
        <f>SUMIFS(Generation_2!L:L,Generation_2!$A:$A,$B$48,Generation_2!$B:$B,$H63)</f>
        <v>-6818.830481304255</v>
      </c>
      <c r="S63" s="1">
        <f>SUMIFS(Generation_2!M:M,Generation_2!$A:$A,$B$48,Generation_2!$B:$B,$H63)</f>
        <v>-7907.7191299737951</v>
      </c>
      <c r="T63" s="1">
        <f>SUMIFS(Generation_2!N:N,Generation_2!$A:$A,$B$48,Generation_2!$B:$B,$H63)</f>
        <v>-8816.1596856313554</v>
      </c>
      <c r="U63" s="1">
        <f>SUMIFS(Generation_2!O:O,Generation_2!$A:$A,$B$48,Generation_2!$B:$B,$H63)</f>
        <v>-9624.4059829193575</v>
      </c>
      <c r="V63" s="1">
        <f>SUMIFS(Generation_2!P:P,Generation_2!$A:$A,$B$48,Generation_2!$B:$B,$H63)</f>
        <v>-10522.919874110954</v>
      </c>
      <c r="W63" s="1">
        <f>SUMIFS(Generation_2!Q:Q,Generation_2!$A:$A,$B$48,Generation_2!$B:$B,$H63)</f>
        <v>-11365.015810106612</v>
      </c>
      <c r="X63" s="1">
        <f>SUMIFS(Generation_2!R:R,Generation_2!$A:$A,$B$48,Generation_2!$B:$B,$H63)</f>
        <v>-12345.622482584009</v>
      </c>
      <c r="Y63" s="1">
        <f>SUMIFS(Generation_2!S:S,Generation_2!$A:$A,$B$48,Generation_2!$B:$B,$H63)</f>
        <v>-13375.862408531575</v>
      </c>
      <c r="Z63" s="1">
        <f>SUMIFS(Generation_2!T:T,Generation_2!$A:$A,$B$48,Generation_2!$B:$B,$H63)</f>
        <v>-14351.168593470889</v>
      </c>
      <c r="AA63" s="1">
        <f>SUMIFS(Generation_2!U:U,Generation_2!$A:$A,$B$48,Generation_2!$B:$B,$H63)</f>
        <v>-15171.144447774854</v>
      </c>
      <c r="AB63" s="1">
        <f>SUMIFS(Generation_2!V:V,Generation_2!$A:$A,$B$48,Generation_2!$B:$B,$H63)</f>
        <v>-16201.716275801291</v>
      </c>
      <c r="AC63" s="1">
        <f>SUMIFS(Generation_2!W:W,Generation_2!$A:$A,$B$48,Generation_2!$B:$B,$H63)</f>
        <v>-17362.392439007697</v>
      </c>
    </row>
    <row r="65" spans="1:30">
      <c r="H65" s="69" t="s">
        <v>123</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0.47272800457169989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1.8832689379966994</v>
      </c>
      <c r="R65" s="1">
        <f>SUMIFS(Generation_2!L:L,Generation_2!$A:$A,$B$48,Generation_2!$B:$B,$H65)</f>
        <v>0</v>
      </c>
      <c r="S65" s="1">
        <f>SUMIFS(Generation_2!M:M,Generation_2!$A:$A,$B$48,Generation_2!$B:$B,$H65)</f>
        <v>0</v>
      </c>
      <c r="T65" s="1">
        <f>SUMIFS(Generation_2!N:N,Generation_2!$A:$A,$B$48,Generation_2!$B:$B,$H65)</f>
        <v>0.83903782887114897</v>
      </c>
      <c r="U65" s="1">
        <f>SUMIFS(Generation_2!O:O,Generation_2!$A:$A,$B$48,Generation_2!$B:$B,$H65)</f>
        <v>1.722499245583107</v>
      </c>
      <c r="V65" s="1">
        <f>SUMIFS(Generation_2!P:P,Generation_2!$A:$A,$B$48,Generation_2!$B:$B,$H65)</f>
        <v>1.3487358749963998</v>
      </c>
      <c r="W65" s="1">
        <f>SUMIFS(Generation_2!Q:Q,Generation_2!$A:$A,$B$48,Generation_2!$B:$B,$H65)</f>
        <v>1.5553763457365828</v>
      </c>
      <c r="X65" s="1">
        <f>SUMIFS(Generation_2!R:R,Generation_2!$A:$A,$B$48,Generation_2!$B:$B,$H65)</f>
        <v>3.8356216298326835</v>
      </c>
      <c r="Y65" s="1">
        <f>SUMIFS(Generation_2!S:S,Generation_2!$A:$A,$B$48,Generation_2!$B:$B,$H65)</f>
        <v>1.8332324705533722</v>
      </c>
      <c r="Z65" s="1">
        <f>SUMIFS(Generation_2!T:T,Generation_2!$A:$A,$B$48,Generation_2!$B:$B,$H65)</f>
        <v>3.1169624184377418</v>
      </c>
      <c r="AA65" s="1">
        <f>SUMIFS(Generation_2!U:U,Generation_2!$A:$A,$B$48,Generation_2!$B:$B,$H65)</f>
        <v>6.2966804781725489</v>
      </c>
      <c r="AB65" s="1">
        <f>SUMIFS(Generation_2!V:V,Generation_2!$A:$A,$B$48,Generation_2!$B:$B,$H65)</f>
        <v>1.4029577171622194</v>
      </c>
      <c r="AC65" s="1">
        <f>SUMIFS(Generation_2!W:W,Generation_2!$A:$A,$B$48,Generation_2!$B:$B,$H65)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94189.334396319668</v>
      </c>
      <c r="J74" s="1">
        <f>SUMIFS(Generation_2!M:M,Generation_2!$A:$A,$B$71,Generation_2!$B:$B,$H74)</f>
        <v>69359.676660652418</v>
      </c>
      <c r="K74" s="1">
        <f>SUMIFS(Generation_2!W:W,Generation_2!$A:$A,$B$71,Generation_2!$B:$B,$H74)</f>
        <v>33358.097478199903</v>
      </c>
    </row>
    <row r="75" spans="1:30">
      <c r="H75" s="69" t="s">
        <v>113</v>
      </c>
      <c r="I75" s="1">
        <f>SUMIFS(Generation_2!C:C,Generation_2!$A:$A,$B$71,Generation_2!$B:$B,$H75)</f>
        <v>31568.700438611639</v>
      </c>
      <c r="J75" s="1">
        <f>SUMIFS(Generation_2!M:M,Generation_2!$A:$A,$B$71,Generation_2!$B:$B,$H75)</f>
        <v>26445.157622909031</v>
      </c>
      <c r="K75" s="1">
        <f>SUMIFS(Generation_2!W:W,Generation_2!$A:$A,$B$71,Generation_2!$B:$B,$H75)</f>
        <v>22565.957964294394</v>
      </c>
    </row>
    <row r="76" spans="1:30">
      <c r="H76" s="69" t="s">
        <v>114</v>
      </c>
      <c r="I76" s="1">
        <f>SUMIFS(Generation_2!C:C,Generation_2!$A:$A,$B$71,Generation_2!$B:$B,$H76)</f>
        <v>3094.1642676701649</v>
      </c>
      <c r="J76" s="1">
        <f>SUMIFS(Generation_2!M:M,Generation_2!$A:$A,$B$71,Generation_2!$B:$B,$H76)</f>
        <v>1879.0170331330955</v>
      </c>
      <c r="K76" s="1">
        <f>SUMIFS(Generation_2!W:W,Generation_2!$A:$A,$B$71,Generation_2!$B:$B,$H76)</f>
        <v>1821.7250295210094</v>
      </c>
    </row>
    <row r="77" spans="1:30">
      <c r="H77" s="69" t="s">
        <v>115</v>
      </c>
      <c r="I77" s="1">
        <f>SUMIFS(Generation_2!C:C,Generation_2!$A:$A,$B$71,Generation_2!$B:$B,$H77)</f>
        <v>73.951942294370156</v>
      </c>
      <c r="J77" s="1">
        <f>SUMIFS(Generation_2!M:M,Generation_2!$A:$A,$B$71,Generation_2!$B:$B,$H77)</f>
        <v>5.529964180613244</v>
      </c>
      <c r="K77" s="1">
        <f>SUMIFS(Generation_2!W:W,Generation_2!$A:$A,$B$71,Generation_2!$B:$B,$H77)</f>
        <v>99.931182800229507</v>
      </c>
    </row>
    <row r="78" spans="1:30">
      <c r="H78" s="69" t="s">
        <v>116</v>
      </c>
      <c r="I78" s="1">
        <f>SUMIFS(Generation_2!C:C,Generation_2!$A:$A,$B$71,Generation_2!$B:$B,$H78)</f>
        <v>16025.984224454205</v>
      </c>
      <c r="J78" s="1">
        <f>SUMIFS(Generation_2!M:M,Generation_2!$A:$A,$B$71,Generation_2!$B:$B,$H78)</f>
        <v>15930.356509795096</v>
      </c>
      <c r="K78" s="1">
        <f>SUMIFS(Generation_2!W:W,Generation_2!$A:$A,$B$71,Generation_2!$B:$B,$H78)</f>
        <v>15551.606915868904</v>
      </c>
    </row>
    <row r="79" spans="1:30">
      <c r="H79" s="69" t="s">
        <v>117</v>
      </c>
      <c r="I79" s="1">
        <f>SUMIFS(Generation_2!C:C,Generation_2!$A:$A,$B$71,Generation_2!$B:$B,$H79)</f>
        <v>720.09736333510375</v>
      </c>
      <c r="J79" s="1">
        <f>SUMIFS(Generation_2!M:M,Generation_2!$A:$A,$B$71,Generation_2!$B:$B,$H79)</f>
        <v>4226.0226750333522</v>
      </c>
      <c r="K79" s="1">
        <f>SUMIFS(Generation_2!W:W,Generation_2!$A:$A,$B$71,Generation_2!$B:$B,$H79)</f>
        <v>10417.405883124353</v>
      </c>
    </row>
    <row r="80" spans="1:30">
      <c r="H80" s="69" t="s">
        <v>118</v>
      </c>
      <c r="I80" s="1">
        <f>SUMIFS(Generation_2!C:C,Generation_2!$A:$A,$B$71,Generation_2!$B:$B,$H80)</f>
        <v>1476.9143814952802</v>
      </c>
      <c r="J80" s="1">
        <f>SUMIFS(Generation_2!M:M,Generation_2!$A:$A,$B$71,Generation_2!$B:$B,$H80)</f>
        <v>6723.567015548223</v>
      </c>
      <c r="K80" s="1">
        <f>SUMIFS(Generation_2!W:W,Generation_2!$A:$A,$B$71,Generation_2!$B:$B,$H80)</f>
        <v>14762.507295217769</v>
      </c>
    </row>
    <row r="81" spans="1:30">
      <c r="H81" s="69" t="s">
        <v>119</v>
      </c>
      <c r="I81" s="1">
        <f>SUMIFS(Generation_2!C:C,Generation_2!$A:$A,$B$71,Generation_2!$B:$B,$H81)</f>
        <v>29257.451372462026</v>
      </c>
      <c r="J81" s="1">
        <f>SUMIFS(Generation_2!M:M,Generation_2!$A:$A,$B$71,Generation_2!$B:$B,$H81)</f>
        <v>48382.698356192188</v>
      </c>
      <c r="K81" s="1">
        <f>SUMIFS(Generation_2!W:W,Generation_2!$A:$A,$B$71,Generation_2!$B:$B,$H81)</f>
        <v>74663.98506328142</v>
      </c>
    </row>
    <row r="82" spans="1:30">
      <c r="H82" s="69" t="s">
        <v>120</v>
      </c>
      <c r="I82" s="1">
        <f>SUMIFS(Generation_2!C:C,Generation_2!$A:$A,$B$71,Generation_2!$B:$B,$H82)</f>
        <v>12774.5275281576</v>
      </c>
      <c r="J82" s="1">
        <f>SUMIFS(Generation_2!M:M,Generation_2!$A:$A,$B$71,Generation_2!$B:$B,$H82)</f>
        <v>23122.749565079554</v>
      </c>
      <c r="K82" s="1">
        <f>SUMIFS(Generation_2!W:W,Generation_2!$A:$A,$B$71,Generation_2!$B:$B,$H82)</f>
        <v>50873.636346917359</v>
      </c>
    </row>
    <row r="83" spans="1:30">
      <c r="H83" s="69" t="s">
        <v>121</v>
      </c>
      <c r="I83" s="1">
        <f>SUMIFS(Generation_2!C:C,Generation_2!$A:$A,$B$71,Generation_2!$B:$B,$H83)</f>
        <v>19052.320686196501</v>
      </c>
      <c r="J83" s="1">
        <f>SUMIFS(Generation_2!M:M,Generation_2!$A:$A,$B$71,Generation_2!$B:$B,$H83)</f>
        <v>35022.765436765403</v>
      </c>
      <c r="K83" s="1">
        <f>SUMIFS(Generation_2!W:W,Generation_2!$A:$A,$B$71,Generation_2!$B:$B,$H83)</f>
        <v>51639.996772334198</v>
      </c>
    </row>
    <row r="84" spans="1:30">
      <c r="H84" s="70" t="s">
        <v>274</v>
      </c>
    </row>
    <row r="85" spans="1:30">
      <c r="H85" s="69" t="s">
        <v>125</v>
      </c>
      <c r="I85" s="1">
        <f>SUMIFS(Generation_2!C:C,Generation_2!$A:$A,$B$71,Generation_2!$B:$B,$H85)</f>
        <v>-881.81487253542707</v>
      </c>
      <c r="J85" s="1">
        <f>SUMIFS(Generation_2!M:M,Generation_2!$A:$A,$B$71,Generation_2!$B:$B,$H85)</f>
        <v>-5618.3753826689908</v>
      </c>
      <c r="K85" s="1">
        <f>SUMIFS(Generation_2!W:W,Generation_2!$A:$A,$B$71,Generation_2!$B:$B,$H85)</f>
        <v>-14476.164623085797</v>
      </c>
    </row>
    <row r="86" spans="1:30">
      <c r="H86" s="69" t="s">
        <v>126</v>
      </c>
      <c r="I86" s="1">
        <f>SUMIFS(Generation_2!C:C,Generation_2!$A:$A,$B$71,Generation_2!$B:$B,$H86)</f>
        <v>-1737.0548557090435</v>
      </c>
      <c r="J86" s="1">
        <f>SUMIFS(Generation_2!M:M,Generation_2!$A:$A,$B$71,Generation_2!$B:$B,$H86)</f>
        <v>-7907.7191299737951</v>
      </c>
      <c r="K86" s="1">
        <f>SUMIFS(Generation_2!W:W,Generation_2!$A:$A,$B$71,Generation_2!$B:$B,$H86)</f>
        <v>-17362.392439007697</v>
      </c>
    </row>
    <row r="88" spans="1:30">
      <c r="H88" s="69" t="s">
        <v>123</v>
      </c>
      <c r="I88" s="1">
        <f>SUMIFS(Generation_2!C:C,Generation_2!$A:$A,$B$71,Generation_2!$B:$B,$H88)</f>
        <v>0</v>
      </c>
      <c r="J88" s="1">
        <f>SUMIFS(Generation_2!M:M,Generation_2!$A:$A,$B$71,Generation_2!$B:$B,$H88)</f>
        <v>0</v>
      </c>
      <c r="K88" s="1">
        <f>SUMIFS(Generation_2!W:W,Generation_2!$A:$A,$B$71,Generation_2!$B:$B,$H88)</f>
        <v>0.72656746913379433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2691.1670341488998</v>
      </c>
      <c r="J96" s="1">
        <f>SUMIFS(StorageCapacity_2!D:D,StorageCapacity_2!$A:$A,$B$93,StorageCapacity_2!$B:$B,$H96)</f>
        <v>2999.7345848573</v>
      </c>
      <c r="K96" s="1">
        <f>SUMIFS(StorageCapacity_2!E:E,StorageCapacity_2!$A:$A,$B$93,StorageCapacity_2!$B:$B,$H96)</f>
        <v>3848.2527072872999</v>
      </c>
      <c r="L96" s="1">
        <f>SUMIFS(StorageCapacity_2!F:F,StorageCapacity_2!$A:$A,$B$93,StorageCapacity_2!$B:$B,$H96)</f>
        <v>4896.0931169529003</v>
      </c>
      <c r="M96" s="1">
        <f>SUMIFS(StorageCapacity_2!G:G,StorageCapacity_2!$A:$A,$B$93,StorageCapacity_2!$B:$B,$H96)</f>
        <v>5819.1050187269002</v>
      </c>
      <c r="N96" s="1">
        <f>SUMIFS(StorageCapacity_2!H:H,StorageCapacity_2!$A:$A,$B$93,StorageCapacity_2!$B:$B,$H96)</f>
        <v>6620.3696185813005</v>
      </c>
      <c r="O96" s="1">
        <f>SUMIFS(StorageCapacity_2!I:I,StorageCapacity_2!$A:$A,$B$93,StorageCapacity_2!$B:$B,$H96)</f>
        <v>7105.8555240586993</v>
      </c>
      <c r="P96" s="1">
        <f>SUMIFS(StorageCapacity_2!J:J,StorageCapacity_2!$A:$A,$B$93,StorageCapacity_2!$B:$B,$H96)</f>
        <v>8069.6572388482</v>
      </c>
      <c r="Q96" s="1">
        <f>SUMIFS(StorageCapacity_2!K:K,StorageCapacity_2!$A:$A,$B$93,StorageCapacity_2!$B:$B,$H96)</f>
        <v>9384.7506722607995</v>
      </c>
      <c r="R96" s="1">
        <f>SUMIFS(StorageCapacity_2!L:L,StorageCapacity_2!$A:$A,$B$93,StorageCapacity_2!$B:$B,$H96)</f>
        <v>10602.0975233349</v>
      </c>
      <c r="S96" s="1">
        <f>SUMIFS(StorageCapacity_2!M:M,StorageCapacity_2!$A:$A,$B$93,StorageCapacity_2!$B:$B,$H96)</f>
        <v>11658.5795080728</v>
      </c>
      <c r="T96" s="1">
        <f>SUMIFS(StorageCapacity_2!N:N,StorageCapacity_2!$A:$A,$B$93,StorageCapacity_2!$B:$B,$H96)</f>
        <v>12379.1561041</v>
      </c>
      <c r="U96" s="1">
        <f>SUMIFS(StorageCapacity_2!O:O,StorageCapacity_2!$A:$A,$B$93,StorageCapacity_2!$B:$B,$H96)</f>
        <v>13047.078613200199</v>
      </c>
      <c r="V96" s="1">
        <f>SUMIFS(StorageCapacity_2!P:P,StorageCapacity_2!$A:$A,$B$93,StorageCapacity_2!$B:$B,$H96)</f>
        <v>13800.570103325399</v>
      </c>
      <c r="W96" s="1">
        <f>SUMIFS(StorageCapacity_2!Q:Q,StorageCapacity_2!$A:$A,$B$93,StorageCapacity_2!$B:$B,$H96)</f>
        <v>14405.334814676598</v>
      </c>
      <c r="X96" s="1">
        <f>SUMIFS(StorageCapacity_2!R:R,StorageCapacity_2!$A:$A,$B$93,StorageCapacity_2!$B:$B,$H96)</f>
        <v>14964.014985080699</v>
      </c>
      <c r="Y96" s="1">
        <f>SUMIFS(StorageCapacity_2!S:S,StorageCapacity_2!$A:$A,$B$93,StorageCapacity_2!$B:$B,$H96)</f>
        <v>15684.217146884801</v>
      </c>
      <c r="Z96" s="1">
        <f>SUMIFS(StorageCapacity_2!T:T,StorageCapacity_2!$A:$A,$B$93,StorageCapacity_2!$B:$B,$H96)</f>
        <v>16214.7134538504</v>
      </c>
      <c r="AA96" s="1">
        <f>SUMIFS(StorageCapacity_2!U:U,StorageCapacity_2!$A:$A,$B$93,StorageCapacity_2!$B:$B,$H96)</f>
        <v>16638.871300331197</v>
      </c>
      <c r="AB96" s="1">
        <f>SUMIFS(StorageCapacity_2!V:V,StorageCapacity_2!$A:$A,$B$93,StorageCapacity_2!$B:$B,$H96)</f>
        <v>17176.356313516699</v>
      </c>
      <c r="AC96" s="1">
        <f>SUMIFS(StorageCapacity_2!W:W,StorageCapacity_2!$A:$A,$B$93,StorageCapacity_2!$B:$B,$H96)</f>
        <v>17702.079126194301</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941.71736319000001</v>
      </c>
      <c r="X97" s="1">
        <f>SUMIFS(StorageCapacity_2!R:R,StorageCapacity_2!$A:$A,$B$93,StorageCapacity_2!$B:$B,$H97)</f>
        <v>941.71736319000001</v>
      </c>
      <c r="Y97" s="1">
        <f>SUMIFS(StorageCapacity_2!S:S,StorageCapacity_2!$A:$A,$B$93,StorageCapacity_2!$B:$B,$H97)</f>
        <v>1227.69111387</v>
      </c>
      <c r="Z97" s="1">
        <f>SUMIFS(StorageCapacity_2!T:T,StorageCapacity_2!$A:$A,$B$93,StorageCapacity_2!$B:$B,$H97)</f>
        <v>1227.69111387</v>
      </c>
      <c r="AA97" s="1">
        <f>SUMIFS(StorageCapacity_2!U:U,StorageCapacity_2!$A:$A,$B$93,StorageCapacity_2!$B:$B,$H97)</f>
        <v>1227.69111387</v>
      </c>
      <c r="AB97" s="1">
        <f>SUMIFS(StorageCapacity_2!V:V,StorageCapacity_2!$A:$A,$B$93,StorageCapacity_2!$B:$B,$H97)</f>
        <v>1328.9791266299999</v>
      </c>
      <c r="AC97" s="1">
        <f>SUMIFS(StorageCapacity_2!W:W,StorageCapacity_2!$A:$A,$B$93,StorageCapacity_2!$B:$B,$H97)</f>
        <v>1328.9791266299999</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2198.17971511</v>
      </c>
      <c r="Z98" s="1">
        <f>SUMIFS(StorageCapacity_2!T:T,StorageCapacity_2!$A:$A,$B$93,StorageCapacity_2!$B:$B,$H98)</f>
        <v>2198.17971511</v>
      </c>
      <c r="AA98" s="1">
        <f>SUMIFS(StorageCapacity_2!U:U,StorageCapacity_2!$A:$A,$B$93,StorageCapacity_2!$B:$B,$H98)</f>
        <v>2198.17971511</v>
      </c>
      <c r="AB98" s="1">
        <f>SUMIFS(StorageCapacity_2!V:V,StorageCapacity_2!$A:$A,$B$93,StorageCapacity_2!$B:$B,$H98)</f>
        <v>2198.17971511</v>
      </c>
      <c r="AC98" s="1">
        <f>SUMIFS(StorageCapacity_2!W:W,StorageCapacity_2!$A:$A,$B$93,StorageCapacity_2!$B:$B,$H98)</f>
        <v>2198.17971511</v>
      </c>
    </row>
    <row r="99" spans="1:30">
      <c r="H99" s="69" t="s">
        <v>118</v>
      </c>
      <c r="I99" s="1">
        <f>SUMIFS(StorageCapacity_2!C:C,StorageCapacity_2!$A:$A,$B$93,StorageCapacity_2!$B:$B,$H99)</f>
        <v>2401.1670341491736</v>
      </c>
      <c r="J99" s="1">
        <f>SUMIFS(StorageCapacity_2!D:D,StorageCapacity_2!$A:$A,$B$93,StorageCapacity_2!$B:$B,$H99)</f>
        <v>3178.3669242366532</v>
      </c>
      <c r="K99" s="1">
        <f>SUMIFS(StorageCapacity_2!E:E,StorageCapacity_2!$A:$A,$B$93,StorageCapacity_2!$B:$B,$H99)</f>
        <v>3490.4882595092859</v>
      </c>
      <c r="L99" s="1">
        <f>SUMIFS(StorageCapacity_2!F:F,StorageCapacity_2!$A:$A,$B$93,StorageCapacity_2!$B:$B,$H99)</f>
        <v>3620.3118360498179</v>
      </c>
      <c r="M99" s="1">
        <f>SUMIFS(StorageCapacity_2!G:G,StorageCapacity_2!$A:$A,$B$93,StorageCapacity_2!$B:$B,$H99)</f>
        <v>3900.5969771224027</v>
      </c>
      <c r="N99" s="1">
        <f>SUMIFS(StorageCapacity_2!H:H,StorageCapacity_2!$A:$A,$B$93,StorageCapacity_2!$B:$B,$H99)</f>
        <v>4286.1715801490463</v>
      </c>
      <c r="O99" s="1">
        <f>SUMIFS(StorageCapacity_2!I:I,StorageCapacity_2!$A:$A,$B$93,StorageCapacity_2!$B:$B,$H99)</f>
        <v>4770.332540516195</v>
      </c>
      <c r="P99" s="1">
        <f>SUMIFS(StorageCapacity_2!J:J,StorageCapacity_2!$A:$A,$B$93,StorageCapacity_2!$B:$B,$H99)</f>
        <v>5627.2066680118114</v>
      </c>
      <c r="Q99" s="1">
        <f>SUMIFS(StorageCapacity_2!K:K,StorageCapacity_2!$A:$A,$B$93,StorageCapacity_2!$B:$B,$H99)</f>
        <v>6797.5447684126739</v>
      </c>
      <c r="R99" s="1">
        <f>SUMIFS(StorageCapacity_2!L:L,StorageCapacity_2!$A:$A,$B$93,StorageCapacity_2!$B:$B,$H99)</f>
        <v>7986.0442002976706</v>
      </c>
      <c r="S99" s="1">
        <f>SUMIFS(StorageCapacity_2!M:M,StorageCapacity_2!$A:$A,$B$93,StorageCapacity_2!$B:$B,$H99)</f>
        <v>9092.3573205402299</v>
      </c>
      <c r="T99" s="1">
        <f>SUMIFS(StorageCapacity_2!N:N,StorageCapacity_2!$A:$A,$B$93,StorageCapacity_2!$B:$B,$H99)</f>
        <v>9985.0320672866274</v>
      </c>
      <c r="U99" s="1">
        <f>SUMIFS(StorageCapacity_2!O:O,StorageCapacity_2!$A:$A,$B$93,StorageCapacity_2!$B:$B,$H99)</f>
        <v>10927.47875984645</v>
      </c>
      <c r="V99" s="1">
        <f>SUMIFS(StorageCapacity_2!P:P,StorageCapacity_2!$A:$A,$B$93,StorageCapacity_2!$B:$B,$H99)</f>
        <v>11986.390742621596</v>
      </c>
      <c r="W99" s="1">
        <f>SUMIFS(StorageCapacity_2!Q:Q,StorageCapacity_2!$A:$A,$B$93,StorageCapacity_2!$B:$B,$H99)</f>
        <v>12926.200219502727</v>
      </c>
      <c r="X99" s="1">
        <f>SUMIFS(StorageCapacity_2!R:R,StorageCapacity_2!$A:$A,$B$93,StorageCapacity_2!$B:$B,$H99)</f>
        <v>13870.698882106579</v>
      </c>
      <c r="Y99" s="1">
        <f>SUMIFS(StorageCapacity_2!S:S,StorageCapacity_2!$A:$A,$B$93,StorageCapacity_2!$B:$B,$H99)</f>
        <v>15018.779374111135</v>
      </c>
      <c r="Z99" s="1">
        <f>SUMIFS(StorageCapacity_2!T:T,StorageCapacity_2!$A:$A,$B$93,StorageCapacity_2!$B:$B,$H99)</f>
        <v>16037.114243903256</v>
      </c>
      <c r="AA99" s="1">
        <f>SUMIFS(StorageCapacity_2!U:U,StorageCapacity_2!$A:$A,$B$93,StorageCapacity_2!$B:$B,$H99)</f>
        <v>16996.113318809097</v>
      </c>
      <c r="AB99" s="1">
        <f>SUMIFS(StorageCapacity_2!V:V,StorageCapacity_2!$A:$A,$B$93,StorageCapacity_2!$B:$B,$H99)</f>
        <v>18121.497995565176</v>
      </c>
      <c r="AC99" s="1">
        <f>SUMIFS(StorageCapacity_2!W:W,StorageCapacity_2!$A:$A,$B$93,StorageCapacity_2!$B:$B,$H99)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713.21736640794654</v>
      </c>
      <c r="J112" s="1">
        <f>SUMIFS(StorageGeneration_2!D:D,StorageGeneration_2!$A:$A,$B$109,StorageGeneration_2!$B:$B,$H112)</f>
        <v>769.9179329128757</v>
      </c>
      <c r="K112" s="1">
        <f>SUMIFS(StorageGeneration_2!E:E,StorageGeneration_2!$A:$A,$B$109,StorageGeneration_2!$B:$B,$H112)</f>
        <v>780.02893369906735</v>
      </c>
      <c r="L112" s="1">
        <f>SUMIFS(StorageGeneration_2!F:F,StorageGeneration_2!$A:$A,$B$109,StorageGeneration_2!$B:$B,$H112)</f>
        <v>1170.4279806421675</v>
      </c>
      <c r="M112" s="1">
        <f>SUMIFS(StorageGeneration_2!G:G,StorageGeneration_2!$A:$A,$B$109,StorageGeneration_2!$B:$B,$H112)</f>
        <v>1503.2860631207352</v>
      </c>
      <c r="N112" s="1">
        <f>SUMIFS(StorageGeneration_2!H:H,StorageGeneration_2!$A:$A,$B$109,StorageGeneration_2!$B:$B,$H112)</f>
        <v>1650.1535448787749</v>
      </c>
      <c r="O112" s="1">
        <f>SUMIFS(StorageGeneration_2!I:I,StorageGeneration_2!$A:$A,$B$109,StorageGeneration_2!$B:$B,$H112)</f>
        <v>2212.3663858217783</v>
      </c>
      <c r="P112" s="1">
        <f>SUMIFS(StorageGeneration_2!J:J,StorageGeneration_2!$A:$A,$B$109,StorageGeneration_2!$B:$B,$H112)</f>
        <v>2259.4108225789769</v>
      </c>
      <c r="Q112" s="1">
        <f>SUMIFS(StorageGeneration_2!K:K,StorageGeneration_2!$A:$A,$B$109,StorageGeneration_2!$B:$B,$H112)</f>
        <v>3221.9815626027084</v>
      </c>
      <c r="R112" s="1">
        <f>SUMIFS(StorageGeneration_2!L:L,StorageGeneration_2!$A:$A,$B$109,StorageGeneration_2!$B:$B,$H112)</f>
        <v>2802.2738647243732</v>
      </c>
      <c r="S112" s="1">
        <f>SUMIFS(StorageGeneration_2!M:M,StorageGeneration_2!$A:$A,$B$109,StorageGeneration_2!$B:$B,$H112)</f>
        <v>2986.45093250644</v>
      </c>
      <c r="T112" s="1">
        <f>SUMIFS(StorageGeneration_2!N:N,StorageGeneration_2!$A:$A,$B$109,StorageGeneration_2!$B:$B,$H112)</f>
        <v>3826.0338000601964</v>
      </c>
      <c r="U112" s="1">
        <f>SUMIFS(StorageGeneration_2!O:O,StorageGeneration_2!$A:$A,$B$109,StorageGeneration_2!$B:$B,$H112)</f>
        <v>3737.5116173128963</v>
      </c>
      <c r="V112" s="1">
        <f>SUMIFS(StorageGeneration_2!P:P,StorageGeneration_2!$A:$A,$B$109,StorageGeneration_2!$B:$B,$H112)</f>
        <v>3798.9954801742874</v>
      </c>
      <c r="W112" s="1">
        <f>SUMIFS(StorageGeneration_2!Q:Q,StorageGeneration_2!$A:$A,$B$109,StorageGeneration_2!$B:$B,$H112)</f>
        <v>4475.5406395593618</v>
      </c>
      <c r="X112" s="1">
        <f>SUMIFS(StorageGeneration_2!R:R,StorageGeneration_2!$A:$A,$B$109,StorageGeneration_2!$B:$B,$H112)</f>
        <v>4655.9966055823852</v>
      </c>
      <c r="Y112" s="1">
        <f>SUMIFS(StorageGeneration_2!S:S,StorageGeneration_2!$A:$A,$B$109,StorageGeneration_2!$B:$B,$H112)</f>
        <v>4783.2136996136469</v>
      </c>
      <c r="Z112" s="1">
        <f>SUMIFS(StorageGeneration_2!T:T,StorageGeneration_2!$A:$A,$B$109,StorageGeneration_2!$B:$B,$H112)</f>
        <v>4543.7302749084674</v>
      </c>
      <c r="AA112" s="1">
        <f>SUMIFS(StorageGeneration_2!U:U,StorageGeneration_2!$A:$A,$B$109,StorageGeneration_2!$B:$B,$H112)</f>
        <v>4474.063128582321</v>
      </c>
      <c r="AB112" s="1">
        <f>SUMIFS(StorageGeneration_2!V:V,StorageGeneration_2!$A:$A,$B$109,StorageGeneration_2!$B:$B,$H112)</f>
        <v>4761.776691471624</v>
      </c>
      <c r="AC112" s="1">
        <f>SUMIFS(StorageGeneration_2!W:W,StorageGeneration_2!$A:$A,$B$109,StorageGeneration_2!$B:$B,$H112)</f>
        <v>4872.4832036318167</v>
      </c>
    </row>
    <row r="113" spans="1:30">
      <c r="H113" s="25" t="s">
        <v>129</v>
      </c>
      <c r="I113" s="1">
        <f>SUMIFS(StorageGeneration_2!C:C,StorageGeneration_2!$A:$A,$B$109,StorageGeneration_2!$B:$B,$H113)</f>
        <v>6.8799969271572596</v>
      </c>
      <c r="J113" s="1">
        <f>SUMIFS(StorageGeneration_2!D:D,StorageGeneration_2!$A:$A,$B$109,StorageGeneration_2!$B:$B,$H113)</f>
        <v>55.013937515551149</v>
      </c>
      <c r="K113" s="1">
        <f>SUMIFS(StorageGeneration_2!E:E,StorageGeneration_2!$A:$A,$B$109,StorageGeneration_2!$B:$B,$H113)</f>
        <v>26.092264209454168</v>
      </c>
      <c r="L113" s="1">
        <f>SUMIFS(StorageGeneration_2!F:F,StorageGeneration_2!$A:$A,$B$109,StorageGeneration_2!$B:$B,$H113)</f>
        <v>93.405840016872517</v>
      </c>
      <c r="M113" s="1">
        <f>SUMIFS(StorageGeneration_2!G:G,StorageGeneration_2!$A:$A,$B$109,StorageGeneration_2!$B:$B,$H113)</f>
        <v>47.856420052846545</v>
      </c>
      <c r="N113" s="1">
        <f>SUMIFS(StorageGeneration_2!H:H,StorageGeneration_2!$A:$A,$B$109,StorageGeneration_2!$B:$B,$H113)</f>
        <v>80.186109704877595</v>
      </c>
      <c r="O113" s="1">
        <f>SUMIFS(StorageGeneration_2!I:I,StorageGeneration_2!$A:$A,$B$109,StorageGeneration_2!$B:$B,$H113)</f>
        <v>215.79678319442252</v>
      </c>
      <c r="P113" s="1">
        <f>SUMIFS(StorageGeneration_2!J:J,StorageGeneration_2!$A:$A,$B$109,StorageGeneration_2!$B:$B,$H113)</f>
        <v>201.31343538757065</v>
      </c>
      <c r="Q113" s="1">
        <f>SUMIFS(StorageGeneration_2!K:K,StorageGeneration_2!$A:$A,$B$109,StorageGeneration_2!$B:$B,$H113)</f>
        <v>321.37826932640826</v>
      </c>
      <c r="R113" s="1">
        <f>SUMIFS(StorageGeneration_2!L:L,StorageGeneration_2!$A:$A,$B$109,StorageGeneration_2!$B:$B,$H113)</f>
        <v>322.82060078427685</v>
      </c>
      <c r="S113" s="1">
        <f>SUMIFS(StorageGeneration_2!M:M,StorageGeneration_2!$A:$A,$B$109,StorageGeneration_2!$B:$B,$H113)</f>
        <v>306.06541700120931</v>
      </c>
      <c r="T113" s="1">
        <f>SUMIFS(StorageGeneration_2!N:N,StorageGeneration_2!$A:$A,$B$109,StorageGeneration_2!$B:$B,$H113)</f>
        <v>339.19357150236806</v>
      </c>
      <c r="U113" s="1">
        <f>SUMIFS(StorageGeneration_2!O:O,StorageGeneration_2!$A:$A,$B$109,StorageGeneration_2!$B:$B,$H113)</f>
        <v>244.7033553250898</v>
      </c>
      <c r="V113" s="1">
        <f>SUMIFS(StorageGeneration_2!P:P,StorageGeneration_2!$A:$A,$B$109,StorageGeneration_2!$B:$B,$H113)</f>
        <v>211.16920026144587</v>
      </c>
      <c r="W113" s="1">
        <f>SUMIFS(StorageGeneration_2!Q:Q,StorageGeneration_2!$A:$A,$B$109,StorageGeneration_2!$B:$B,$H113)</f>
        <v>949.13046352427023</v>
      </c>
      <c r="X113" s="1">
        <f>SUMIFS(StorageGeneration_2!R:R,StorageGeneration_2!$A:$A,$B$109,StorageGeneration_2!$B:$B,$H113)</f>
        <v>893.76267557663141</v>
      </c>
      <c r="Y113" s="1">
        <f>SUMIFS(StorageGeneration_2!S:S,StorageGeneration_2!$A:$A,$B$109,StorageGeneration_2!$B:$B,$H113)</f>
        <v>1797.3300765557815</v>
      </c>
      <c r="Z113" s="1">
        <f>SUMIFS(StorageGeneration_2!T:T,StorageGeneration_2!$A:$A,$B$109,StorageGeneration_2!$B:$B,$H113)</f>
        <v>1464.0935375353397</v>
      </c>
      <c r="AA113" s="1">
        <f>SUMIFS(StorageGeneration_2!U:U,StorageGeneration_2!$A:$A,$B$109,StorageGeneration_2!$B:$B,$H113)</f>
        <v>1451.5141697976512</v>
      </c>
      <c r="AB113" s="1">
        <f>SUMIFS(StorageGeneration_2!V:V,StorageGeneration_2!$A:$A,$B$109,StorageGeneration_2!$B:$B,$H113)</f>
        <v>1934.1656626522001</v>
      </c>
      <c r="AC113" s="1">
        <f>SUMIFS(StorageGeneration_2!W:W,StorageGeneration_2!$A:$A,$B$109,StorageGeneration_2!$B:$B,$H113)</f>
        <v>1912.0913333387527</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137.91899652537194</v>
      </c>
      <c r="M114" s="1">
        <f>SUMIFS(StorageGeneration_2!G:G,StorageGeneration_2!$A:$A,$B$109,StorageGeneration_2!$B:$B,$H114)</f>
        <v>1187.914281357602</v>
      </c>
      <c r="N114" s="1">
        <f>SUMIFS(StorageGeneration_2!H:H,StorageGeneration_2!$A:$A,$B$109,StorageGeneration_2!$B:$B,$H114)</f>
        <v>975.07797886216554</v>
      </c>
      <c r="O114" s="1">
        <f>SUMIFS(StorageGeneration_2!I:I,StorageGeneration_2!$A:$A,$B$109,StorageGeneration_2!$B:$B,$H114)</f>
        <v>1904.0768384552252</v>
      </c>
      <c r="P114" s="1">
        <f>SUMIFS(StorageGeneration_2!J:J,StorageGeneration_2!$A:$A,$B$109,StorageGeneration_2!$B:$B,$H114)</f>
        <v>1280.7227227823312</v>
      </c>
      <c r="Q114" s="1">
        <f>SUMIFS(StorageGeneration_2!K:K,StorageGeneration_2!$A:$A,$B$109,StorageGeneration_2!$B:$B,$H114)</f>
        <v>1081.2988841023057</v>
      </c>
      <c r="R114" s="1">
        <f>SUMIFS(StorageGeneration_2!L:L,StorageGeneration_2!$A:$A,$B$109,StorageGeneration_2!$B:$B,$H114)</f>
        <v>897.08806838331759</v>
      </c>
      <c r="S114" s="1">
        <f>SUMIFS(StorageGeneration_2!M:M,StorageGeneration_2!$A:$A,$B$109,StorageGeneration_2!$B:$B,$H114)</f>
        <v>933.50632552570255</v>
      </c>
      <c r="T114" s="1">
        <f>SUMIFS(StorageGeneration_2!N:N,StorageGeneration_2!$A:$A,$B$109,StorageGeneration_2!$B:$B,$H114)</f>
        <v>2412.1730580844423</v>
      </c>
      <c r="U114" s="1">
        <f>SUMIFS(StorageGeneration_2!O:O,StorageGeneration_2!$A:$A,$B$109,StorageGeneration_2!$B:$B,$H114)</f>
        <v>2167.1798567370324</v>
      </c>
      <c r="V114" s="1">
        <f>SUMIFS(StorageGeneration_2!P:P,StorageGeneration_2!$A:$A,$B$109,StorageGeneration_2!$B:$B,$H114)</f>
        <v>1519.5957970442159</v>
      </c>
      <c r="W114" s="1">
        <f>SUMIFS(StorageGeneration_2!Q:Q,StorageGeneration_2!$A:$A,$B$109,StorageGeneration_2!$B:$B,$H114)</f>
        <v>2935.8670022689867</v>
      </c>
      <c r="X114" s="1">
        <f>SUMIFS(StorageGeneration_2!R:R,StorageGeneration_2!$A:$A,$B$109,StorageGeneration_2!$B:$B,$H114)</f>
        <v>2829.9610010211545</v>
      </c>
      <c r="Y114" s="1">
        <f>SUMIFS(StorageGeneration_2!S:S,StorageGeneration_2!$A:$A,$B$109,StorageGeneration_2!$B:$B,$H114)</f>
        <v>3507.3983795540094</v>
      </c>
      <c r="Z114" s="1">
        <f>SUMIFS(StorageGeneration_2!T:T,StorageGeneration_2!$A:$A,$B$109,StorageGeneration_2!$B:$B,$H114)</f>
        <v>3545.9219176463744</v>
      </c>
      <c r="AA114" s="1">
        <f>SUMIFS(StorageGeneration_2!U:U,StorageGeneration_2!$A:$A,$B$109,StorageGeneration_2!$B:$B,$H114)</f>
        <v>3017.6280426300304</v>
      </c>
      <c r="AB114" s="1">
        <f>SUMIFS(StorageGeneration_2!V:V,StorageGeneration_2!$A:$A,$B$109,StorageGeneration_2!$B:$B,$H114)</f>
        <v>3528.2005762486024</v>
      </c>
      <c r="AC114" s="1">
        <f>SUMIFS(StorageGeneration_2!W:W,StorageGeneration_2!$A:$A,$B$109,StorageGeneration_2!$B:$B,$H114)</f>
        <v>3632.8313461537846</v>
      </c>
    </row>
    <row r="115" spans="1:30">
      <c r="H115" s="25" t="s">
        <v>118</v>
      </c>
      <c r="I115" s="1">
        <f>SUMIFS(StorageGeneration_2!C:C,StorageGeneration_2!$A:$A,$B$109,StorageGeneration_2!$B:$B,$H115)</f>
        <v>1476.9143814952802</v>
      </c>
      <c r="J115" s="1">
        <f>SUMIFS(StorageGeneration_2!D:D,StorageGeneration_2!$A:$A,$B$109,StorageGeneration_2!$B:$B,$H115)</f>
        <v>1734.4356595514087</v>
      </c>
      <c r="K115" s="1">
        <f>SUMIFS(StorageGeneration_2!E:E,StorageGeneration_2!$A:$A,$B$109,StorageGeneration_2!$B:$B,$H115)</f>
        <v>1885.9897843128081</v>
      </c>
      <c r="L115" s="1">
        <f>SUMIFS(StorageGeneration_2!F:F,StorageGeneration_2!$A:$A,$B$109,StorageGeneration_2!$B:$B,$H115)</f>
        <v>2129.5164313083856</v>
      </c>
      <c r="M115" s="1">
        <f>SUMIFS(StorageGeneration_2!G:G,StorageGeneration_2!$A:$A,$B$109,StorageGeneration_2!$B:$B,$H115)</f>
        <v>2438.7157619961927</v>
      </c>
      <c r="N115" s="1">
        <f>SUMIFS(StorageGeneration_2!H:H,StorageGeneration_2!$A:$A,$B$109,StorageGeneration_2!$B:$B,$H115)</f>
        <v>2918.5637569677983</v>
      </c>
      <c r="O115" s="1">
        <f>SUMIFS(StorageGeneration_2!I:I,StorageGeneration_2!$A:$A,$B$109,StorageGeneration_2!$B:$B,$H115)</f>
        <v>3391.8615262204898</v>
      </c>
      <c r="P115" s="1">
        <f>SUMIFS(StorageGeneration_2!J:J,StorageGeneration_2!$A:$A,$B$109,StorageGeneration_2!$B:$B,$H115)</f>
        <v>3987.7677643903726</v>
      </c>
      <c r="Q115" s="1">
        <f>SUMIFS(StorageGeneration_2!K:K,StorageGeneration_2!$A:$A,$B$109,StorageGeneration_2!$B:$B,$H115)</f>
        <v>4874.1185038529811</v>
      </c>
      <c r="R115" s="1">
        <f>SUMIFS(StorageGeneration_2!L:L,StorageGeneration_2!$A:$A,$B$109,StorageGeneration_2!$B:$B,$H115)</f>
        <v>5798.3635109838633</v>
      </c>
      <c r="S115" s="1">
        <f>SUMIFS(StorageGeneration_2!M:M,StorageGeneration_2!$A:$A,$B$109,StorageGeneration_2!$B:$B,$H115)</f>
        <v>6723.567015548223</v>
      </c>
      <c r="T115" s="1">
        <f>SUMIFS(StorageGeneration_2!N:N,StorageGeneration_2!$A:$A,$B$109,StorageGeneration_2!$B:$B,$H115)</f>
        <v>7496.4002922015388</v>
      </c>
      <c r="U115" s="1">
        <f>SUMIFS(StorageGeneration_2!O:O,StorageGeneration_2!$A:$A,$B$109,StorageGeneration_2!$B:$B,$H115)</f>
        <v>8185.4893190437615</v>
      </c>
      <c r="V115" s="1">
        <f>SUMIFS(StorageGeneration_2!P:P,StorageGeneration_2!$A:$A,$B$109,StorageGeneration_2!$B:$B,$H115)</f>
        <v>8946.6948081559767</v>
      </c>
      <c r="W115" s="1">
        <f>SUMIFS(StorageGeneration_2!Q:Q,StorageGeneration_2!$A:$A,$B$109,StorageGeneration_2!$B:$B,$H115)</f>
        <v>9664.3368029640988</v>
      </c>
      <c r="X115" s="1">
        <f>SUMIFS(StorageGeneration_2!R:R,StorageGeneration_2!$A:$A,$B$109,StorageGeneration_2!$B:$B,$H115)</f>
        <v>10498.974992134368</v>
      </c>
      <c r="Y115" s="1">
        <f>SUMIFS(StorageGeneration_2!S:S,StorageGeneration_2!$A:$A,$B$109,StorageGeneration_2!$B:$B,$H115)</f>
        <v>11373.715664631936</v>
      </c>
      <c r="Z115" s="1">
        <f>SUMIFS(StorageGeneration_2!T:T,StorageGeneration_2!$A:$A,$B$109,StorageGeneration_2!$B:$B,$H115)</f>
        <v>12204.108539675897</v>
      </c>
      <c r="AA115" s="1">
        <f>SUMIFS(StorageGeneration_2!U:U,StorageGeneration_2!$A:$A,$B$109,StorageGeneration_2!$B:$B,$H115)</f>
        <v>12898.653162082917</v>
      </c>
      <c r="AB115" s="1">
        <f>SUMIFS(StorageGeneration_2!V:V,StorageGeneration_2!$A:$A,$B$109,StorageGeneration_2!$B:$B,$H115)</f>
        <v>13777.892170446587</v>
      </c>
      <c r="AC115" s="1">
        <f>SUMIFS(StorageGeneration_2!W:W,StorageGeneration_2!$A:$A,$B$109,StorageGeneration_2!$B:$B,$H115)</f>
        <v>14762.507295217769</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1325.6520214080845</v>
      </c>
      <c r="J131" s="1">
        <f>SUMIFS(DispatchableCapacity_2!D:D,DispatchableCapacity_2!$A:$A,$B$125,DispatchableCapacity_2!$B:$B,$H131)</f>
        <v>1634.2195721164844</v>
      </c>
      <c r="K131" s="1">
        <f>SUMIFS(DispatchableCapacity_2!E:E,DispatchableCapacity_2!$A:$A,$B$125,DispatchableCapacity_2!$B:$B,$H131)</f>
        <v>2482.7376945464844</v>
      </c>
      <c r="L131" s="1">
        <f>SUMIFS(DispatchableCapacity_2!F:F,DispatchableCapacity_2!$A:$A,$B$125,DispatchableCapacity_2!$B:$B,$H131)</f>
        <v>3530.5781042120843</v>
      </c>
      <c r="M131" s="1">
        <f>SUMIFS(DispatchableCapacity_2!G:G,DispatchableCapacity_2!$A:$A,$B$125,DispatchableCapacity_2!$B:$B,$H131)</f>
        <v>4453.5900059860842</v>
      </c>
      <c r="N131" s="1">
        <f>SUMIFS(DispatchableCapacity_2!H:H,DispatchableCapacity_2!$A:$A,$B$125,DispatchableCapacity_2!$B:$B,$H131)</f>
        <v>5254.8546058404836</v>
      </c>
      <c r="O131" s="1">
        <f>SUMIFS(DispatchableCapacity_2!I:I,DispatchableCapacity_2!$A:$A,$B$125,DispatchableCapacity_2!$B:$B,$H131)</f>
        <v>5740.3405113178851</v>
      </c>
      <c r="P131" s="1">
        <f>SUMIFS(DispatchableCapacity_2!J:J,DispatchableCapacity_2!$A:$A,$B$125,DispatchableCapacity_2!$B:$B,$H131)</f>
        <v>6704.1422261073849</v>
      </c>
      <c r="Q131" s="1">
        <f>SUMIFS(DispatchableCapacity_2!K:K,DispatchableCapacity_2!$A:$A,$B$125,DispatchableCapacity_2!$B:$B,$H131)</f>
        <v>8019.2356595199881</v>
      </c>
      <c r="R131" s="1">
        <f>SUMIFS(DispatchableCapacity_2!L:L,DispatchableCapacity_2!$A:$A,$B$125,DispatchableCapacity_2!$B:$B,$H131)</f>
        <v>9266.5825105940876</v>
      </c>
      <c r="S131" s="1">
        <f>SUMIFS(DispatchableCapacity_2!M:M,DispatchableCapacity_2!$A:$A,$B$125,DispatchableCapacity_2!$B:$B,$H131)</f>
        <v>10323.064495331992</v>
      </c>
      <c r="T131" s="1">
        <f>SUMIFS(DispatchableCapacity_2!N:N,DispatchableCapacity_2!$A:$A,$B$125,DispatchableCapacity_2!$B:$B,$H131)</f>
        <v>11043.641091359186</v>
      </c>
      <c r="U131" s="1">
        <f>SUMIFS(DispatchableCapacity_2!O:O,DispatchableCapacity_2!$A:$A,$B$125,DispatchableCapacity_2!$B:$B,$H131)</f>
        <v>11766.563600459387</v>
      </c>
      <c r="V131" s="1">
        <f>SUMIFS(DispatchableCapacity_2!P:P,DispatchableCapacity_2!$A:$A,$B$125,DispatchableCapacity_2!$B:$B,$H131)</f>
        <v>12565.055090584583</v>
      </c>
      <c r="W131" s="1">
        <f>SUMIFS(DispatchableCapacity_2!Q:Q,DispatchableCapacity_2!$A:$A,$B$125,DispatchableCapacity_2!$B:$B,$H131)</f>
        <v>13169.819801935784</v>
      </c>
      <c r="X131" s="1">
        <f>SUMIFS(DispatchableCapacity_2!R:R,DispatchableCapacity_2!$A:$A,$B$125,DispatchableCapacity_2!$B:$B,$H131)</f>
        <v>13728.499972339887</v>
      </c>
      <c r="Y131" s="1">
        <f>SUMIFS(DispatchableCapacity_2!S:S,DispatchableCapacity_2!$A:$A,$B$125,DispatchableCapacity_2!$B:$B,$H131)</f>
        <v>14448.702134143985</v>
      </c>
      <c r="Z131" s="1">
        <f>SUMIFS(DispatchableCapacity_2!T:T,DispatchableCapacity_2!$A:$A,$B$125,DispatchableCapacity_2!$B:$B,$H131)</f>
        <v>14979.198441109584</v>
      </c>
      <c r="AA131" s="1">
        <f>SUMIFS(DispatchableCapacity_2!U:U,DispatchableCapacity_2!$A:$A,$B$125,DispatchableCapacity_2!$B:$B,$H131)</f>
        <v>15403.356287590386</v>
      </c>
      <c r="AB131" s="1">
        <f>SUMIFS(DispatchableCapacity_2!V:V,DispatchableCapacity_2!$A:$A,$B$125,DispatchableCapacity_2!$B:$B,$H131)</f>
        <v>15940.841300775883</v>
      </c>
      <c r="AC131" s="1">
        <f>SUMIFS(DispatchableCapacity_2!W:W,DispatchableCapacity_2!$A:$A,$B$125,DispatchableCapacity_2!$B:$B,$H131)</f>
        <v>16466.564113453485</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131.71736319000001</v>
      </c>
      <c r="X132" s="1">
        <f>SUMIFS(DispatchableCapacity_2!R:R,DispatchableCapacity_2!$A:$A,$B$125,DispatchableCapacity_2!$B:$B,$H132)</f>
        <v>131.71736319000001</v>
      </c>
      <c r="Y132" s="1">
        <f>SUMIFS(DispatchableCapacity_2!S:S,DispatchableCapacity_2!$A:$A,$B$125,DispatchableCapacity_2!$B:$B,$H132)</f>
        <v>417.69111386999998</v>
      </c>
      <c r="Z132" s="1">
        <f>SUMIFS(DispatchableCapacity_2!T:T,DispatchableCapacity_2!$A:$A,$B$125,DispatchableCapacity_2!$B:$B,$H132)</f>
        <v>417.69111386999998</v>
      </c>
      <c r="AA132" s="1">
        <f>SUMIFS(DispatchableCapacity_2!U:U,DispatchableCapacity_2!$A:$A,$B$125,DispatchableCapacity_2!$B:$B,$H132)</f>
        <v>417.69111386999998</v>
      </c>
      <c r="AB132" s="1">
        <f>SUMIFS(DispatchableCapacity_2!V:V,DispatchableCapacity_2!$A:$A,$B$125,DispatchableCapacity_2!$B:$B,$H132)</f>
        <v>518.97912663</v>
      </c>
      <c r="AC132" s="1">
        <f>SUMIFS(DispatchableCapacity_2!W:W,DispatchableCapacity_2!$A:$A,$B$125,DispatchableCapacity_2!$B:$B,$H132)</f>
        <v>518.97912663</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2198.17971511</v>
      </c>
      <c r="Z133" s="1">
        <f>SUMIFS(DispatchableCapacity_2!T:T,DispatchableCapacity_2!$A:$A,$B$125,DispatchableCapacity_2!$B:$B,$H133)</f>
        <v>2198.17971511</v>
      </c>
      <c r="AA133" s="1">
        <f>SUMIFS(DispatchableCapacity_2!U:U,DispatchableCapacity_2!$A:$A,$B$125,DispatchableCapacity_2!$B:$B,$H133)</f>
        <v>2198.17971511</v>
      </c>
      <c r="AB133" s="1">
        <f>SUMIFS(DispatchableCapacity_2!V:V,DispatchableCapacity_2!$A:$A,$B$125,DispatchableCapacity_2!$B:$B,$H133)</f>
        <v>2198.17971511</v>
      </c>
      <c r="AC133" s="1">
        <f>SUMIFS(DispatchableCapacity_2!W:W,DispatchableCapacity_2!$A:$A,$B$125,DispatchableCapacity_2!$B:$B,$H133)</f>
        <v>2198.17971511</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3035</v>
      </c>
      <c r="P135" s="1">
        <f>SUMIFS(DispatchableCapacity_2!J:J,DispatchableCapacity_2!$A:$A,$B$125,DispatchableCapacity_2!$B:$B,$H135)</f>
        <v>3035</v>
      </c>
      <c r="Q135" s="1">
        <f>SUMIFS(DispatchableCapacity_2!K:K,DispatchableCapacity_2!$A:$A,$B$125,DispatchableCapacity_2!$B:$B,$H135)</f>
        <v>3035</v>
      </c>
      <c r="R135" s="1">
        <f>SUMIFS(DispatchableCapacity_2!L:L,DispatchableCapacity_2!$A:$A,$B$125,DispatchableCapacity_2!$B:$B,$H135)</f>
        <v>3035</v>
      </c>
      <c r="S135" s="1">
        <f>SUMIFS(DispatchableCapacity_2!M:M,DispatchableCapacity_2!$A:$A,$B$125,DispatchableCapacity_2!$B:$B,$H135)</f>
        <v>3785</v>
      </c>
      <c r="T135" s="1">
        <f>SUMIFS(DispatchableCapacity_2!N:N,DispatchableCapacity_2!$A:$A,$B$125,DispatchableCapacity_2!$B:$B,$H135)</f>
        <v>4607.5</v>
      </c>
      <c r="U135" s="1">
        <f>SUMIFS(DispatchableCapacity_2!O:O,DispatchableCapacity_2!$A:$A,$B$125,DispatchableCapacity_2!$B:$B,$H135)</f>
        <v>4607.5</v>
      </c>
      <c r="V135" s="1">
        <f>SUMIFS(DispatchableCapacity_2!P:P,DispatchableCapacity_2!$A:$A,$B$125,DispatchableCapacity_2!$B:$B,$H135)</f>
        <v>4607.5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15830.839999970003</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19379.639999959996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High DER (DP8)</v>
      </c>
      <c r="I149" s="21">
        <f>SUM(J149:AD149)</f>
        <v>1936.6158777933435</v>
      </c>
      <c r="J149" s="21">
        <f>Emissions_2!C4</f>
        <v>125.20708407634349</v>
      </c>
      <c r="K149" s="21">
        <f>Emissions_2!D4</f>
        <v>123.80684003048098</v>
      </c>
      <c r="L149" s="21">
        <f>Emissions_2!E4</f>
        <v>122.3369321102159</v>
      </c>
      <c r="M149" s="21">
        <f>Emissions_2!F4</f>
        <v>118.21317479524022</v>
      </c>
      <c r="N149" s="21">
        <f>Emissions_2!G4</f>
        <v>116.55036036633216</v>
      </c>
      <c r="O149" s="21">
        <f>Emissions_2!H4</f>
        <v>110.33894900835692</v>
      </c>
      <c r="P149" s="21">
        <f>Emissions_2!I4</f>
        <v>115.14383292624659</v>
      </c>
      <c r="Q149" s="21">
        <f>Emissions_2!J4</f>
        <v>104.04722245584601</v>
      </c>
      <c r="R149" s="21">
        <f>Emissions_2!K4</f>
        <v>99.649512791606938</v>
      </c>
      <c r="S149" s="21">
        <f>Emissions_2!L4</f>
        <v>101.98728738900419</v>
      </c>
      <c r="T149" s="21">
        <f>Emissions_2!M4</f>
        <v>93.854944827525543</v>
      </c>
      <c r="U149" s="21">
        <f>Emissions_2!N4</f>
        <v>93.863142138324122</v>
      </c>
      <c r="V149" s="21">
        <f>Emissions_2!O4</f>
        <v>95.31856114486888</v>
      </c>
      <c r="W149" s="21">
        <f>Emissions_2!P4</f>
        <v>92.115178525473254</v>
      </c>
      <c r="X149" s="21">
        <f>Emissions_2!Q4</f>
        <v>68.591145946797042</v>
      </c>
      <c r="Y149" s="21">
        <f>Emissions_2!R4</f>
        <v>64.669670072259478</v>
      </c>
      <c r="Z149" s="21">
        <f>Emissions_2!S4</f>
        <v>58.839259262661052</v>
      </c>
      <c r="AA149" s="21">
        <f>Emissions_2!T4</f>
        <v>58.203703939393769</v>
      </c>
      <c r="AB149" s="21">
        <f>Emissions_2!U4</f>
        <v>59.0995641644394</v>
      </c>
      <c r="AC149" s="21">
        <f>Emissions_2!V4</f>
        <v>58.542791008448113</v>
      </c>
      <c r="AD149" s="21">
        <f>Emissions_2!W4</f>
        <v>56.236720813479202</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607.96703720065716</v>
      </c>
      <c r="J172" s="1">
        <f>SUMIFS(Capacity_2!E:E,Capacity_2!$A:$A,$B$164,Capacity_2!$B:$B,$H172)-SUMIFS(Capacity_2!$C:$C,Capacity_2!$A:$A,$B$164,Capacity_2!$B:$B,$H172)</f>
        <v>936.53458790905688</v>
      </c>
      <c r="K172" s="1">
        <f>SUMIFS(Capacity_2!F:F,Capacity_2!$A:$A,$B$164,Capacity_2!$B:$B,$H172)-SUMIFS(Capacity_2!$C:$C,Capacity_2!$A:$A,$B$164,Capacity_2!$B:$B,$H172)</f>
        <v>1785.0527103390573</v>
      </c>
      <c r="L172" s="1">
        <f>SUMIFS(Capacity_2!G:G,Capacity_2!$A:$A,$B$164,Capacity_2!$B:$B,$H172)-SUMIFS(Capacity_2!$C:$C,Capacity_2!$A:$A,$B$164,Capacity_2!$B:$B,$H172)</f>
        <v>4872.8931200046572</v>
      </c>
      <c r="M172" s="1">
        <f>SUMIFS(Capacity_2!H:H,Capacity_2!$A:$A,$B$164,Capacity_2!$B:$B,$H172)-SUMIFS(Capacity_2!$C:$C,Capacity_2!$A:$A,$B$164,Capacity_2!$B:$B,$H172)</f>
        <v>5795.9050217786571</v>
      </c>
      <c r="N172" s="1">
        <f>SUMIFS(Capacity_2!I:I,Capacity_2!$A:$A,$B$164,Capacity_2!$B:$B,$H172)-SUMIFS(Capacity_2!$C:$C,Capacity_2!$A:$A,$B$164,Capacity_2!$B:$B,$H172)</f>
        <v>6597.1696216330565</v>
      </c>
      <c r="O172" s="1">
        <f>SUMIFS(Capacity_2!J:J,Capacity_2!$A:$A,$B$164,Capacity_2!$B:$B,$H172)-SUMIFS(Capacity_2!$C:$C,Capacity_2!$A:$A,$B$164,Capacity_2!$B:$B,$H172)</f>
        <v>7082.6555271104589</v>
      </c>
      <c r="P172" s="1">
        <f>SUMIFS(Capacity_2!K:K,Capacity_2!$A:$A,$B$164,Capacity_2!$B:$B,$H172)-SUMIFS(Capacity_2!$C:$C,Capacity_2!$A:$A,$B$164,Capacity_2!$B:$B,$H172)</f>
        <v>8046.4572418999596</v>
      </c>
      <c r="Q172" s="1">
        <f>SUMIFS(Capacity_2!L:L,Capacity_2!$A:$A,$B$164,Capacity_2!$B:$B,$H172)-SUMIFS(Capacity_2!$C:$C,Capacity_2!$A:$A,$B$164,Capacity_2!$B:$B,$H172)</f>
        <v>9361.5506753125592</v>
      </c>
      <c r="R172" s="1">
        <f>SUMIFS(Capacity_2!M:M,Capacity_2!$A:$A,$B$164,Capacity_2!$B:$B,$H172)-SUMIFS(Capacity_2!$C:$C,Capacity_2!$A:$A,$B$164,Capacity_2!$B:$B,$H172)</f>
        <v>10578.897526386658</v>
      </c>
      <c r="S172" s="1">
        <f>SUMIFS(Capacity_2!N:N,Capacity_2!$A:$A,$B$164,Capacity_2!$B:$B,$H172)-SUMIFS(Capacity_2!$C:$C,Capacity_2!$A:$A,$B$164,Capacity_2!$B:$B,$H172)</f>
        <v>11635.379511124558</v>
      </c>
      <c r="T172" s="1">
        <f>SUMIFS(Capacity_2!O:O,Capacity_2!$A:$A,$B$164,Capacity_2!$B:$B,$H172)-SUMIFS(Capacity_2!$C:$C,Capacity_2!$A:$A,$B$164,Capacity_2!$B:$B,$H172)</f>
        <v>12355.956107151758</v>
      </c>
      <c r="U172" s="1">
        <f>SUMIFS(Capacity_2!P:P,Capacity_2!$A:$A,$B$164,Capacity_2!$B:$B,$H172)-SUMIFS(Capacity_2!$C:$C,Capacity_2!$A:$A,$B$164,Capacity_2!$B:$B,$H172)</f>
        <v>13023.878616251957</v>
      </c>
      <c r="V172" s="1">
        <f>SUMIFS(Capacity_2!Q:Q,Capacity_2!$A:$A,$B$164,Capacity_2!$B:$B,$H172)-SUMIFS(Capacity_2!$C:$C,Capacity_2!$A:$A,$B$164,Capacity_2!$B:$B,$H172)</f>
        <v>13777.370106377159</v>
      </c>
      <c r="W172" s="1">
        <f>SUMIFS(Capacity_2!R:R,Capacity_2!$A:$A,$B$164,Capacity_2!$B:$B,$H172)-SUMIFS(Capacity_2!$C:$C,Capacity_2!$A:$A,$B$164,Capacity_2!$B:$B,$H172)</f>
        <v>14493.852180918358</v>
      </c>
      <c r="X172" s="1">
        <f>SUMIFS(Capacity_2!S:S,Capacity_2!$A:$A,$B$164,Capacity_2!$B:$B,$H172)-SUMIFS(Capacity_2!$C:$C,Capacity_2!$A:$A,$B$164,Capacity_2!$B:$B,$H172)</f>
        <v>15052.532351322458</v>
      </c>
      <c r="Y172" s="1">
        <f>SUMIFS(Capacity_2!T:T,Capacity_2!$A:$A,$B$164,Capacity_2!$B:$B,$H172)-SUMIFS(Capacity_2!$C:$C,Capacity_2!$A:$A,$B$164,Capacity_2!$B:$B,$H172)</f>
        <v>16216.887978916558</v>
      </c>
      <c r="Z172" s="1">
        <f>SUMIFS(Capacity_2!U:U,Capacity_2!$A:$A,$B$164,Capacity_2!$B:$B,$H172)-SUMIFS(Capacity_2!$C:$C,Capacity_2!$A:$A,$B$164,Capacity_2!$B:$B,$H172)</f>
        <v>16747.384285882159</v>
      </c>
      <c r="AA172" s="1">
        <f>SUMIFS(Capacity_2!V:V,Capacity_2!$A:$A,$B$164,Capacity_2!$B:$B,$H172)-SUMIFS(Capacity_2!$C:$C,Capacity_2!$A:$A,$B$164,Capacity_2!$B:$B,$H172)</f>
        <v>17171.54213236296</v>
      </c>
      <c r="AB172" s="1">
        <f>SUMIFS(Capacity_2!W:W,Capacity_2!$A:$A,$B$164,Capacity_2!$B:$B,$H172)-SUMIFS(Capacity_2!$C:$C,Capacity_2!$A:$A,$B$164,Capacity_2!$B:$B,$H172)</f>
        <v>17810.315158308455</v>
      </c>
      <c r="AC172" s="1">
        <f>SUMIFS(Capacity_2!X:X,Capacity_2!$A:$A,$B$164,Capacity_2!$B:$B,$H172)-SUMIFS(Capacity_2!$C:$C,Capacity_2!$A:$A,$B$164,Capacity_2!$B:$B,$H172)</f>
        <v>18336.037970986057</v>
      </c>
    </row>
    <row r="173" spans="1:30">
      <c r="H173" s="76" t="s">
        <v>118</v>
      </c>
      <c r="I173" s="1">
        <f>SUMIFS(Capacity_2!D:D,Capacity_2!$A:$A,$B$164,Capacity_2!$B:$B,$H173)-SUMIFS(Capacity_2!$C:$C,Capacity_2!$A:$A,$B$164,Capacity_2!$B:$B,$H173)</f>
        <v>607.96703720093092</v>
      </c>
      <c r="J173" s="1">
        <f>SUMIFS(Capacity_2!E:E,Capacity_2!$A:$A,$B$164,Capacity_2!$B:$B,$H173)-SUMIFS(Capacity_2!$C:$C,Capacity_2!$A:$A,$B$164,Capacity_2!$B:$B,$H173)</f>
        <v>1385.1669272884105</v>
      </c>
      <c r="K173" s="1">
        <f>SUMIFS(Capacity_2!F:F,Capacity_2!$A:$A,$B$164,Capacity_2!$B:$B,$H173)-SUMIFS(Capacity_2!$C:$C,Capacity_2!$A:$A,$B$164,Capacity_2!$B:$B,$H173)</f>
        <v>1697.2882625610432</v>
      </c>
      <c r="L173" s="1">
        <f>SUMIFS(Capacity_2!G:G,Capacity_2!$A:$A,$B$164,Capacity_2!$B:$B,$H173)-SUMIFS(Capacity_2!$C:$C,Capacity_2!$A:$A,$B$164,Capacity_2!$B:$B,$H173)</f>
        <v>1827.1118391015752</v>
      </c>
      <c r="M173" s="1">
        <f>SUMIFS(Capacity_2!H:H,Capacity_2!$A:$A,$B$164,Capacity_2!$B:$B,$H173)-SUMIFS(Capacity_2!$C:$C,Capacity_2!$A:$A,$B$164,Capacity_2!$B:$B,$H173)</f>
        <v>2107.39698017416</v>
      </c>
      <c r="N173" s="1">
        <f>SUMIFS(Capacity_2!I:I,Capacity_2!$A:$A,$B$164,Capacity_2!$B:$B,$H173)-SUMIFS(Capacity_2!$C:$C,Capacity_2!$A:$A,$B$164,Capacity_2!$B:$B,$H173)</f>
        <v>2492.9715832008037</v>
      </c>
      <c r="O173" s="1">
        <f>SUMIFS(Capacity_2!J:J,Capacity_2!$A:$A,$B$164,Capacity_2!$B:$B,$H173)-SUMIFS(Capacity_2!$C:$C,Capacity_2!$A:$A,$B$164,Capacity_2!$B:$B,$H173)</f>
        <v>2977.1325435679523</v>
      </c>
      <c r="P173" s="1">
        <f>SUMIFS(Capacity_2!K:K,Capacity_2!$A:$A,$B$164,Capacity_2!$B:$B,$H173)-SUMIFS(Capacity_2!$C:$C,Capacity_2!$A:$A,$B$164,Capacity_2!$B:$B,$H173)</f>
        <v>3834.0066710635688</v>
      </c>
      <c r="Q173" s="1">
        <f>SUMIFS(Capacity_2!L:L,Capacity_2!$A:$A,$B$164,Capacity_2!$B:$B,$H173)-SUMIFS(Capacity_2!$C:$C,Capacity_2!$A:$A,$B$164,Capacity_2!$B:$B,$H173)</f>
        <v>5004.3447714644317</v>
      </c>
      <c r="R173" s="1">
        <f>SUMIFS(Capacity_2!M:M,Capacity_2!$A:$A,$B$164,Capacity_2!$B:$B,$H173)-SUMIFS(Capacity_2!$C:$C,Capacity_2!$A:$A,$B$164,Capacity_2!$B:$B,$H173)</f>
        <v>6192.8442033494284</v>
      </c>
      <c r="S173" s="1">
        <f>SUMIFS(Capacity_2!N:N,Capacity_2!$A:$A,$B$164,Capacity_2!$B:$B,$H173)-SUMIFS(Capacity_2!$C:$C,Capacity_2!$A:$A,$B$164,Capacity_2!$B:$B,$H173)</f>
        <v>7299.1573235919877</v>
      </c>
      <c r="T173" s="1">
        <f>SUMIFS(Capacity_2!O:O,Capacity_2!$A:$A,$B$164,Capacity_2!$B:$B,$H173)-SUMIFS(Capacity_2!$C:$C,Capacity_2!$A:$A,$B$164,Capacity_2!$B:$B,$H173)</f>
        <v>8191.8320703383852</v>
      </c>
      <c r="U173" s="1">
        <f>SUMIFS(Capacity_2!P:P,Capacity_2!$A:$A,$B$164,Capacity_2!$B:$B,$H173)-SUMIFS(Capacity_2!$C:$C,Capacity_2!$A:$A,$B$164,Capacity_2!$B:$B,$H173)</f>
        <v>9134.2787628982078</v>
      </c>
      <c r="V173" s="1">
        <f>SUMIFS(Capacity_2!Q:Q,Capacity_2!$A:$A,$B$164,Capacity_2!$B:$B,$H173)-SUMIFS(Capacity_2!$C:$C,Capacity_2!$A:$A,$B$164,Capacity_2!$B:$B,$H173)</f>
        <v>10193.190745673353</v>
      </c>
      <c r="W173" s="1">
        <f>SUMIFS(Capacity_2!R:R,Capacity_2!$A:$A,$B$164,Capacity_2!$B:$B,$H173)-SUMIFS(Capacity_2!$C:$C,Capacity_2!$A:$A,$B$164,Capacity_2!$B:$B,$H173)</f>
        <v>11133.000222554485</v>
      </c>
      <c r="X173" s="1">
        <f>SUMIFS(Capacity_2!S:S,Capacity_2!$A:$A,$B$164,Capacity_2!$B:$B,$H173)-SUMIFS(Capacity_2!$C:$C,Capacity_2!$A:$A,$B$164,Capacity_2!$B:$B,$H173)</f>
        <v>12077.498885158337</v>
      </c>
      <c r="Y173" s="1">
        <f>SUMIFS(Capacity_2!T:T,Capacity_2!$A:$A,$B$164,Capacity_2!$B:$B,$H173)-SUMIFS(Capacity_2!$C:$C,Capacity_2!$A:$A,$B$164,Capacity_2!$B:$B,$H173)</f>
        <v>13225.579377162892</v>
      </c>
      <c r="Z173" s="1">
        <f>SUMIFS(Capacity_2!U:U,Capacity_2!$A:$A,$B$164,Capacity_2!$B:$B,$H173)-SUMIFS(Capacity_2!$C:$C,Capacity_2!$A:$A,$B$164,Capacity_2!$B:$B,$H173)</f>
        <v>14243.914246955013</v>
      </c>
      <c r="AA173" s="1">
        <f>SUMIFS(Capacity_2!V:V,Capacity_2!$A:$A,$B$164,Capacity_2!$B:$B,$H173)-SUMIFS(Capacity_2!$C:$C,Capacity_2!$A:$A,$B$164,Capacity_2!$B:$B,$H173)</f>
        <v>15202.913321860855</v>
      </c>
      <c r="AB173" s="1">
        <f>SUMIFS(Capacity_2!W:W,Capacity_2!$A:$A,$B$164,Capacity_2!$B:$B,$H173)-SUMIFS(Capacity_2!$C:$C,Capacity_2!$A:$A,$B$164,Capacity_2!$B:$B,$H173)</f>
        <v>16328.297998616934</v>
      </c>
      <c r="AC173" s="1">
        <f>SUMIFS(Capacity_2!X:X,Capacity_2!$A:$A,$B$164,Capacity_2!$B:$B,$H173)-SUMIFS(Capacity_2!$C:$C,Capacity_2!$A:$A,$B$164,Capacity_2!$B:$B,$H173)</f>
        <v>17496.611196681442</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1187.9728661900008</v>
      </c>
      <c r="L174" s="1">
        <f>SUMIFS(Capacity_2!G:G,Capacity_2!$A:$A,$B$164,Capacity_2!$B:$B,$H174)-SUMIFS(Capacity_2!$C:$C,Capacity_2!$A:$A,$B$164,Capacity_2!$B:$B,$H174)</f>
        <v>1308.3613501199998</v>
      </c>
      <c r="M174" s="1">
        <f>SUMIFS(Capacity_2!H:H,Capacity_2!$A:$A,$B$164,Capacity_2!$B:$B,$H174)-SUMIFS(Capacity_2!$C:$C,Capacity_2!$A:$A,$B$164,Capacity_2!$B:$B,$H174)</f>
        <v>1437.4656931099998</v>
      </c>
      <c r="N174" s="1">
        <f>SUMIFS(Capacity_2!I:I,Capacity_2!$A:$A,$B$164,Capacity_2!$B:$B,$H174)-SUMIFS(Capacity_2!$C:$C,Capacity_2!$A:$A,$B$164,Capacity_2!$B:$B,$H174)</f>
        <v>2331.4714097600008</v>
      </c>
      <c r="O174" s="1">
        <f>SUMIFS(Capacity_2!J:J,Capacity_2!$A:$A,$B$164,Capacity_2!$B:$B,$H174)-SUMIFS(Capacity_2!$C:$C,Capacity_2!$A:$A,$B$164,Capacity_2!$B:$B,$H174)</f>
        <v>3082.4484526999986</v>
      </c>
      <c r="P174" s="1">
        <f>SUMIFS(Capacity_2!K:K,Capacity_2!$A:$A,$B$164,Capacity_2!$B:$B,$H174)-SUMIFS(Capacity_2!$C:$C,Capacity_2!$A:$A,$B$164,Capacity_2!$B:$B,$H174)</f>
        <v>4265.2247951099998</v>
      </c>
      <c r="Q174" s="1">
        <f>SUMIFS(Capacity_2!L:L,Capacity_2!$A:$A,$B$164,Capacity_2!$B:$B,$H174)-SUMIFS(Capacity_2!$C:$C,Capacity_2!$A:$A,$B$164,Capacity_2!$B:$B,$H174)</f>
        <v>4643.3516693000001</v>
      </c>
      <c r="R174" s="1">
        <f>SUMIFS(Capacity_2!M:M,Capacity_2!$A:$A,$B$164,Capacity_2!$B:$B,$H174)-SUMIFS(Capacity_2!$C:$C,Capacity_2!$A:$A,$B$164,Capacity_2!$B:$B,$H174)</f>
        <v>4612.9448865600007</v>
      </c>
      <c r="S174" s="1">
        <f>SUMIFS(Capacity_2!N:N,Capacity_2!$A:$A,$B$164,Capacity_2!$B:$B,$H174)-SUMIFS(Capacity_2!$C:$C,Capacity_2!$A:$A,$B$164,Capacity_2!$B:$B,$H174)</f>
        <v>4815.2865158000004</v>
      </c>
      <c r="T174" s="1">
        <f>SUMIFS(Capacity_2!O:O,Capacity_2!$A:$A,$B$164,Capacity_2!$B:$B,$H174)-SUMIFS(Capacity_2!$C:$C,Capacity_2!$A:$A,$B$164,Capacity_2!$B:$B,$H174)</f>
        <v>4922.3629619300009</v>
      </c>
      <c r="U174" s="1">
        <f>SUMIFS(Capacity_2!P:P,Capacity_2!$A:$A,$B$164,Capacity_2!$B:$B,$H174)-SUMIFS(Capacity_2!$C:$C,Capacity_2!$A:$A,$B$164,Capacity_2!$B:$B,$H174)</f>
        <v>4832.3479485400021</v>
      </c>
      <c r="V174" s="1">
        <f>SUMIFS(Capacity_2!Q:Q,Capacity_2!$A:$A,$B$164,Capacity_2!$B:$B,$H174)-SUMIFS(Capacity_2!$C:$C,Capacity_2!$A:$A,$B$164,Capacity_2!$B:$B,$H174)</f>
        <v>4928.3813568000005</v>
      </c>
      <c r="W174" s="1">
        <f>SUMIFS(Capacity_2!R:R,Capacity_2!$A:$A,$B$164,Capacity_2!$B:$B,$H174)-SUMIFS(Capacity_2!$C:$C,Capacity_2!$A:$A,$B$164,Capacity_2!$B:$B,$H174)</f>
        <v>9357.7783997900005</v>
      </c>
      <c r="X174" s="1">
        <f>SUMIFS(Capacity_2!S:S,Capacity_2!$A:$A,$B$164,Capacity_2!$B:$B,$H174)-SUMIFS(Capacity_2!$C:$C,Capacity_2!$A:$A,$B$164,Capacity_2!$B:$B,$H174)</f>
        <v>9699.9249052300001</v>
      </c>
      <c r="Y174" s="1">
        <f>SUMIFS(Capacity_2!T:T,Capacity_2!$A:$A,$B$164,Capacity_2!$B:$B,$H174)-SUMIFS(Capacity_2!$C:$C,Capacity_2!$A:$A,$B$164,Capacity_2!$B:$B,$H174)</f>
        <v>13547.018654259999</v>
      </c>
      <c r="Z174" s="1">
        <f>SUMIFS(Capacity_2!U:U,Capacity_2!$A:$A,$B$164,Capacity_2!$B:$B,$H174)-SUMIFS(Capacity_2!$C:$C,Capacity_2!$A:$A,$B$164,Capacity_2!$B:$B,$H174)</f>
        <v>12938.018654259999</v>
      </c>
      <c r="AA174" s="1">
        <f>SUMIFS(Capacity_2!V:V,Capacity_2!$A:$A,$B$164,Capacity_2!$B:$B,$H174)-SUMIFS(Capacity_2!$C:$C,Capacity_2!$A:$A,$B$164,Capacity_2!$B:$B,$H174)</f>
        <v>13077.050862650001</v>
      </c>
      <c r="AB174" s="1">
        <f>SUMIFS(Capacity_2!W:W,Capacity_2!$A:$A,$B$164,Capacity_2!$B:$B,$H174)-SUMIFS(Capacity_2!$C:$C,Capacity_2!$A:$A,$B$164,Capacity_2!$B:$B,$H174)</f>
        <v>12950.70400777</v>
      </c>
      <c r="AC174" s="1">
        <f>SUMIFS(Capacity_2!X:X,Capacity_2!$A:$A,$B$164,Capacity_2!$B:$B,$H174)-SUMIFS(Capacity_2!$C:$C,Capacity_2!$A:$A,$B$164,Capacity_2!$B:$B,$H174)</f>
        <v>12902.404007770001</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910</v>
      </c>
      <c r="N175" s="1">
        <f>SUMIFS(Capacity_2!I:I,Capacity_2!$A:$A,$B$164,Capacity_2!$B:$B,$H175)-SUMIFS(Capacity_2!$C:$C,Capacity_2!$A:$A,$B$164,Capacity_2!$B:$B,$H175)</f>
        <v>1030</v>
      </c>
      <c r="O175" s="1">
        <f>SUMIFS(Capacity_2!J:J,Capacity_2!$A:$A,$B$164,Capacity_2!$B:$B,$H175)-SUMIFS(Capacity_2!$C:$C,Capacity_2!$A:$A,$B$164,Capacity_2!$B:$B,$H175)</f>
        <v>1807.66402853</v>
      </c>
      <c r="P175" s="1">
        <f>SUMIFS(Capacity_2!K:K,Capacity_2!$A:$A,$B$164,Capacity_2!$B:$B,$H175)-SUMIFS(Capacity_2!$C:$C,Capacity_2!$A:$A,$B$164,Capacity_2!$B:$B,$H175)</f>
        <v>2822.4243953899995</v>
      </c>
      <c r="Q175" s="1">
        <f>SUMIFS(Capacity_2!L:L,Capacity_2!$A:$A,$B$164,Capacity_2!$B:$B,$H175)-SUMIFS(Capacity_2!$C:$C,Capacity_2!$A:$A,$B$164,Capacity_2!$B:$B,$H175)</f>
        <v>3869.2512534799989</v>
      </c>
      <c r="R175" s="1">
        <f>SUMIFS(Capacity_2!M:M,Capacity_2!$A:$A,$B$164,Capacity_2!$B:$B,$H175)-SUMIFS(Capacity_2!$C:$C,Capacity_2!$A:$A,$B$164,Capacity_2!$B:$B,$H175)</f>
        <v>4019.2512534799989</v>
      </c>
      <c r="S175" s="1">
        <f>SUMIFS(Capacity_2!N:N,Capacity_2!$A:$A,$B$164,Capacity_2!$B:$B,$H175)-SUMIFS(Capacity_2!$C:$C,Capacity_2!$A:$A,$B$164,Capacity_2!$B:$B,$H175)</f>
        <v>4019.2512534799989</v>
      </c>
      <c r="T175" s="1">
        <f>SUMIFS(Capacity_2!O:O,Capacity_2!$A:$A,$B$164,Capacity_2!$B:$B,$H175)-SUMIFS(Capacity_2!$C:$C,Capacity_2!$A:$A,$B$164,Capacity_2!$B:$B,$H175)</f>
        <v>5822.8507253099997</v>
      </c>
      <c r="U175" s="1">
        <f>SUMIFS(Capacity_2!P:P,Capacity_2!$A:$A,$B$164,Capacity_2!$B:$B,$H175)-SUMIFS(Capacity_2!$C:$C,Capacity_2!$A:$A,$B$164,Capacity_2!$B:$B,$H175)</f>
        <v>6068.1568679399988</v>
      </c>
      <c r="V175" s="1">
        <f>SUMIFS(Capacity_2!Q:Q,Capacity_2!$A:$A,$B$164,Capacity_2!$B:$B,$H175)-SUMIFS(Capacity_2!$C:$C,Capacity_2!$A:$A,$B$164,Capacity_2!$B:$B,$H175)</f>
        <v>6068.1568679399988</v>
      </c>
      <c r="W175" s="1">
        <f>SUMIFS(Capacity_2!R:R,Capacity_2!$A:$A,$B$164,Capacity_2!$B:$B,$H175)-SUMIFS(Capacity_2!$C:$C,Capacity_2!$A:$A,$B$164,Capacity_2!$B:$B,$H175)</f>
        <v>10196.616644779999</v>
      </c>
      <c r="X175" s="1">
        <f>SUMIFS(Capacity_2!S:S,Capacity_2!$A:$A,$B$164,Capacity_2!$B:$B,$H175)-SUMIFS(Capacity_2!$C:$C,Capacity_2!$A:$A,$B$164,Capacity_2!$B:$B,$H175)</f>
        <v>10699.932257669998</v>
      </c>
      <c r="Y175" s="1">
        <f>SUMIFS(Capacity_2!T:T,Capacity_2!$A:$A,$B$164,Capacity_2!$B:$B,$H175)-SUMIFS(Capacity_2!$C:$C,Capacity_2!$A:$A,$B$164,Capacity_2!$B:$B,$H175)</f>
        <v>12296.60884875</v>
      </c>
      <c r="Z175" s="1">
        <f>SUMIFS(Capacity_2!U:U,Capacity_2!$A:$A,$B$164,Capacity_2!$B:$B,$H175)-SUMIFS(Capacity_2!$C:$C,Capacity_2!$A:$A,$B$164,Capacity_2!$B:$B,$H175)</f>
        <v>12146.308848750001</v>
      </c>
      <c r="AA175" s="1">
        <f>SUMIFS(Capacity_2!V:V,Capacity_2!$A:$A,$B$164,Capacity_2!$B:$B,$H175)-SUMIFS(Capacity_2!$C:$C,Capacity_2!$A:$A,$B$164,Capacity_2!$B:$B,$H175)</f>
        <v>12146.308848750001</v>
      </c>
      <c r="AB175" s="1">
        <f>SUMIFS(Capacity_2!W:W,Capacity_2!$A:$A,$B$164,Capacity_2!$B:$B,$H175)-SUMIFS(Capacity_2!$C:$C,Capacity_2!$A:$A,$B$164,Capacity_2!$B:$B,$H175)</f>
        <v>14559.997108999998</v>
      </c>
      <c r="AC175" s="1">
        <f>SUMIFS(Capacity_2!X:X,Capacity_2!$A:$A,$B$164,Capacity_2!$B:$B,$H175)-SUMIFS(Capacity_2!$C:$C,Capacity_2!$A:$A,$B$164,Capacity_2!$B:$B,$H175)</f>
        <v>14559.997108999998</v>
      </c>
    </row>
    <row r="176" spans="1:30">
      <c r="H176" s="77" t="s">
        <v>121</v>
      </c>
      <c r="I176" s="1">
        <f>SUMIFS(Capacity_2!D:D,Capacity_2!$A:$A,$B$164,Capacity_2!$B:$B,$H176)-SUMIFS(Capacity_2!$C:$C,Capacity_2!$A:$A,$B$164,Capacity_2!$B:$B,$H176)</f>
        <v>1741.9727920058267</v>
      </c>
      <c r="J176" s="1">
        <f>SUMIFS(Capacity_2!E:E,Capacity_2!$A:$A,$B$164,Capacity_2!$B:$B,$H176)-SUMIFS(Capacity_2!$C:$C,Capacity_2!$A:$A,$B$164,Capacity_2!$B:$B,$H176)</f>
        <v>2998.3600807532748</v>
      </c>
      <c r="K176" s="1">
        <f>SUMIFS(Capacity_2!F:F,Capacity_2!$A:$A,$B$164,Capacity_2!$B:$B,$H176)-SUMIFS(Capacity_2!$C:$C,Capacity_2!$A:$A,$B$164,Capacity_2!$B:$B,$H176)</f>
        <v>4154.3410559128406</v>
      </c>
      <c r="L176" s="1">
        <f>SUMIFS(Capacity_2!G:G,Capacity_2!$A:$A,$B$164,Capacity_2!$B:$B,$H176)-SUMIFS(Capacity_2!$C:$C,Capacity_2!$A:$A,$B$164,Capacity_2!$B:$B,$H176)</f>
        <v>5227.7198710879729</v>
      </c>
      <c r="M176" s="1">
        <f>SUMIFS(Capacity_2!H:H,Capacity_2!$A:$A,$B$164,Capacity_2!$B:$B,$H176)-SUMIFS(Capacity_2!$C:$C,Capacity_2!$A:$A,$B$164,Capacity_2!$B:$B,$H176)</f>
        <v>6156.7817166024124</v>
      </c>
      <c r="N176" s="1">
        <f>SUMIFS(Capacity_2!I:I,Capacity_2!$A:$A,$B$164,Capacity_2!$B:$B,$H176)-SUMIFS(Capacity_2!$C:$C,Capacity_2!$A:$A,$B$164,Capacity_2!$B:$B,$H176)</f>
        <v>7152.4485945419274</v>
      </c>
      <c r="O176" s="1">
        <f>SUMIFS(Capacity_2!J:J,Capacity_2!$A:$A,$B$164,Capacity_2!$B:$B,$H176)-SUMIFS(Capacity_2!$C:$C,Capacity_2!$A:$A,$B$164,Capacity_2!$B:$B,$H176)</f>
        <v>8275.6305222899155</v>
      </c>
      <c r="P176" s="1">
        <f>SUMIFS(Capacity_2!K:K,Capacity_2!$A:$A,$B$164,Capacity_2!$B:$B,$H176)-SUMIFS(Capacity_2!$C:$C,Capacity_2!$A:$A,$B$164,Capacity_2!$B:$B,$H176)</f>
        <v>9344.290591322153</v>
      </c>
      <c r="Q176" s="1">
        <f>SUMIFS(Capacity_2!L:L,Capacity_2!$A:$A,$B$164,Capacity_2!$B:$B,$H176)-SUMIFS(Capacity_2!$C:$C,Capacity_2!$A:$A,$B$164,Capacity_2!$B:$B,$H176)</f>
        <v>10355.978124663359</v>
      </c>
      <c r="R176" s="1">
        <f>SUMIFS(Capacity_2!M:M,Capacity_2!$A:$A,$B$164,Capacity_2!$B:$B,$H176)-SUMIFS(Capacity_2!$C:$C,Capacity_2!$A:$A,$B$164,Capacity_2!$B:$B,$H176)</f>
        <v>11601.034479243388</v>
      </c>
      <c r="S176" s="1">
        <f>SUMIFS(Capacity_2!N:N,Capacity_2!$A:$A,$B$164,Capacity_2!$B:$B,$H176)-SUMIFS(Capacity_2!$C:$C,Capacity_2!$A:$A,$B$164,Capacity_2!$B:$B,$H176)</f>
        <v>12868.461146194395</v>
      </c>
      <c r="T176" s="1">
        <f>SUMIFS(Capacity_2!O:O,Capacity_2!$A:$A,$B$164,Capacity_2!$B:$B,$H176)-SUMIFS(Capacity_2!$C:$C,Capacity_2!$A:$A,$B$164,Capacity_2!$B:$B,$H176)</f>
        <v>14040.219152330586</v>
      </c>
      <c r="U176" s="1">
        <f>SUMIFS(Capacity_2!P:P,Capacity_2!$A:$A,$B$164,Capacity_2!$B:$B,$H176)-SUMIFS(Capacity_2!$C:$C,Capacity_2!$A:$A,$B$164,Capacity_2!$B:$B,$H176)</f>
        <v>15182.058471537146</v>
      </c>
      <c r="V176" s="1">
        <f>SUMIFS(Capacity_2!Q:Q,Capacity_2!$A:$A,$B$164,Capacity_2!$B:$B,$H176)-SUMIFS(Capacity_2!$C:$C,Capacity_2!$A:$A,$B$164,Capacity_2!$B:$B,$H176)</f>
        <v>16708.074183165802</v>
      </c>
      <c r="W176" s="1">
        <f>SUMIFS(Capacity_2!R:R,Capacity_2!$A:$A,$B$164,Capacity_2!$B:$B,$H176)-SUMIFS(Capacity_2!$C:$C,Capacity_2!$A:$A,$B$164,Capacity_2!$B:$B,$H176)</f>
        <v>18166.627669773305</v>
      </c>
      <c r="X176" s="1">
        <f>SUMIFS(Capacity_2!S:S,Capacity_2!$A:$A,$B$164,Capacity_2!$B:$B,$H176)-SUMIFS(Capacity_2!$C:$C,Capacity_2!$A:$A,$B$164,Capacity_2!$B:$B,$H176)</f>
        <v>19390.693095390598</v>
      </c>
      <c r="Y176" s="1">
        <f>SUMIFS(Capacity_2!T:T,Capacity_2!$A:$A,$B$164,Capacity_2!$B:$B,$H176)-SUMIFS(Capacity_2!$C:$C,Capacity_2!$A:$A,$B$164,Capacity_2!$B:$B,$H176)</f>
        <v>20587.431775946621</v>
      </c>
      <c r="Z176" s="1">
        <f>SUMIFS(Capacity_2!U:U,Capacity_2!$A:$A,$B$164,Capacity_2!$B:$B,$H176)-SUMIFS(Capacity_2!$C:$C,Capacity_2!$A:$A,$B$164,Capacity_2!$B:$B,$H176)</f>
        <v>21437.405883813182</v>
      </c>
      <c r="AA176" s="1">
        <f>SUMIFS(Capacity_2!V:V,Capacity_2!$A:$A,$B$164,Capacity_2!$B:$B,$H176)-SUMIFS(Capacity_2!$C:$C,Capacity_2!$A:$A,$B$164,Capacity_2!$B:$B,$H176)</f>
        <v>22217.798157557052</v>
      </c>
      <c r="AB176" s="1">
        <f>SUMIFS(Capacity_2!W:W,Capacity_2!$A:$A,$B$164,Capacity_2!$B:$B,$H176)-SUMIFS(Capacity_2!$C:$C,Capacity_2!$A:$A,$B$164,Capacity_2!$B:$B,$H176)</f>
        <v>23060.351506687752</v>
      </c>
      <c r="AC176" s="1">
        <f>SUMIFS(Capacity_2!X:X,Capacity_2!$A:$A,$B$164,Capacity_2!$B:$B,$H176)-SUMIFS(Capacity_2!$C:$C,Capacity_2!$A:$A,$B$164,Capacity_2!$B:$B,$H176)</f>
        <v>23984.374507725202</v>
      </c>
    </row>
    <row r="177" spans="1:30">
      <c r="H177" s="69" t="s">
        <v>122</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4607.2699375809061</v>
      </c>
      <c r="R177" s="1">
        <f t="shared" si="3"/>
        <v>5135.7518020609132</v>
      </c>
      <c r="S177" s="1">
        <f t="shared" si="3"/>
        <v>6253.301777026536</v>
      </c>
      <c r="T177" s="1">
        <f t="shared" si="3"/>
        <v>3526.8468499428086</v>
      </c>
      <c r="U177" s="1">
        <f t="shared" si="3"/>
        <v>3775.3278868294451</v>
      </c>
      <c r="V177" s="1">
        <f t="shared" si="3"/>
        <v>4460.2271758144752</v>
      </c>
      <c r="W177" s="1">
        <f t="shared" si="3"/>
        <v>-128.686104349674</v>
      </c>
      <c r="X177" s="1">
        <f t="shared" si="3"/>
        <v>-219.82022344384086</v>
      </c>
      <c r="Y177" s="1">
        <f t="shared" si="3"/>
        <v>-769.18558463512659</v>
      </c>
      <c r="Z177" s="1">
        <f t="shared" si="3"/>
        <v>-189.53152564427751</v>
      </c>
      <c r="AA177" s="1">
        <f t="shared" si="3"/>
        <v>-793.97948843286281</v>
      </c>
      <c r="AB177" s="1">
        <f t="shared" si="3"/>
        <v>-222.27824317456725</v>
      </c>
      <c r="AC177" s="1">
        <f t="shared" si="3"/>
        <v>356.26197805012248</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-3876.4226570467144</v>
      </c>
      <c r="K185" s="1">
        <f>SUMIFS(Generation_2!E:E,Generation_2!$A:$A,$B$182,Generation_2!$B:$B,$H185)-SUMIFS(Generation_2!$C:$C,Generation_2!$A:$A,$B$182,Generation_2!$B:$B,$H185)</f>
        <v>-4265.7631809075829</v>
      </c>
      <c r="L185" s="1">
        <f>SUMIFS(Generation_2!F:F,Generation_2!$A:$A,$B$182,Generation_2!$B:$B,$H185)-SUMIFS(Generation_2!$C:$C,Generation_2!$A:$A,$B$182,Generation_2!$B:$B,$H185)</f>
        <v>-8743.642042053747</v>
      </c>
      <c r="M185" s="1">
        <f>SUMIFS(Generation_2!G:G,Generation_2!$A:$A,$B$182,Generation_2!$B:$B,$H185)-SUMIFS(Generation_2!$C:$C,Generation_2!$A:$A,$B$182,Generation_2!$B:$B,$H185)</f>
        <v>-10176.373021403269</v>
      </c>
      <c r="N185" s="1">
        <f>SUMIFS(Generation_2!H:H,Generation_2!$A:$A,$B$182,Generation_2!$B:$B,$H185)-SUMIFS(Generation_2!$C:$C,Generation_2!$A:$A,$B$182,Generation_2!$B:$B,$H185)</f>
        <v>-14123.318197003362</v>
      </c>
      <c r="O185" s="1">
        <f>SUMIFS(Generation_2!I:I,Generation_2!$A:$A,$B$182,Generation_2!$B:$B,$H185)-SUMIFS(Generation_2!$C:$C,Generation_2!$A:$A,$B$182,Generation_2!$B:$B,$H185)</f>
        <v>-13770.300729932263</v>
      </c>
      <c r="P185" s="1">
        <f>SUMIFS(Generation_2!J:J,Generation_2!$A:$A,$B$182,Generation_2!$B:$B,$H185)-SUMIFS(Generation_2!$C:$C,Generation_2!$A:$A,$B$182,Generation_2!$B:$B,$H185)</f>
        <v>-24797.632333272952</v>
      </c>
      <c r="Q185" s="1">
        <f>SUMIFS(Generation_2!K:K,Generation_2!$A:$A,$B$182,Generation_2!$B:$B,$H185)-SUMIFS(Generation_2!$C:$C,Generation_2!$A:$A,$B$182,Generation_2!$B:$B,$H185)</f>
        <v>-25832.747669315009</v>
      </c>
      <c r="R185" s="1">
        <f>SUMIFS(Generation_2!L:L,Generation_2!$A:$A,$B$182,Generation_2!$B:$B,$H185)-SUMIFS(Generation_2!$C:$C,Generation_2!$A:$A,$B$182,Generation_2!$B:$B,$H185)</f>
        <v>-20223.163791564322</v>
      </c>
      <c r="S185" s="1">
        <f>SUMIFS(Generation_2!M:M,Generation_2!$A:$A,$B$182,Generation_2!$B:$B,$H185)-SUMIFS(Generation_2!$C:$C,Generation_2!$A:$A,$B$182,Generation_2!$B:$B,$H185)</f>
        <v>-24829.65773566725</v>
      </c>
      <c r="T185" s="1">
        <f>SUMIFS(Generation_2!N:N,Generation_2!$A:$A,$B$182,Generation_2!$B:$B,$H185)-SUMIFS(Generation_2!$C:$C,Generation_2!$A:$A,$B$182,Generation_2!$B:$B,$H185)</f>
        <v>-21269.192763782063</v>
      </c>
      <c r="U185" s="1">
        <f>SUMIFS(Generation_2!O:O,Generation_2!$A:$A,$B$182,Generation_2!$B:$B,$H185)-SUMIFS(Generation_2!$C:$C,Generation_2!$A:$A,$B$182,Generation_2!$B:$B,$H185)</f>
        <v>-19793.070134263675</v>
      </c>
      <c r="V185" s="1">
        <f>SUMIFS(Generation_2!P:P,Generation_2!$A:$A,$B$182,Generation_2!$B:$B,$H185)-SUMIFS(Generation_2!$C:$C,Generation_2!$A:$A,$B$182,Generation_2!$B:$B,$H185)</f>
        <v>-22889.863506224705</v>
      </c>
      <c r="W185" s="1">
        <f>SUMIFS(Generation_2!Q:Q,Generation_2!$A:$A,$B$182,Generation_2!$B:$B,$H185)-SUMIFS(Generation_2!$C:$C,Generation_2!$A:$A,$B$182,Generation_2!$B:$B,$H185)</f>
        <v>-47418.751606980375</v>
      </c>
      <c r="X185" s="1">
        <f>SUMIFS(Generation_2!R:R,Generation_2!$A:$A,$B$182,Generation_2!$B:$B,$H185)-SUMIFS(Generation_2!$C:$C,Generation_2!$A:$A,$B$182,Generation_2!$B:$B,$H185)</f>
        <v>-51570.208182878021</v>
      </c>
      <c r="Y185" s="1">
        <f>SUMIFS(Generation_2!S:S,Generation_2!$A:$A,$B$182,Generation_2!$B:$B,$H185)-SUMIFS(Generation_2!$C:$C,Generation_2!$A:$A,$B$182,Generation_2!$B:$B,$H185)</f>
        <v>-60162.421840480049</v>
      </c>
      <c r="Z185" s="1">
        <f>SUMIFS(Generation_2!T:T,Generation_2!$A:$A,$B$182,Generation_2!$B:$B,$H185)-SUMIFS(Generation_2!$C:$C,Generation_2!$A:$A,$B$182,Generation_2!$B:$B,$H185)</f>
        <v>-59448.451387511799</v>
      </c>
      <c r="AA185" s="1">
        <f>SUMIFS(Generation_2!U:U,Generation_2!$A:$A,$B$182,Generation_2!$B:$B,$H185)-SUMIFS(Generation_2!$C:$C,Generation_2!$A:$A,$B$182,Generation_2!$B:$B,$H185)</f>
        <v>-58603.420100216914</v>
      </c>
      <c r="AB185" s="1">
        <f>SUMIFS(Generation_2!V:V,Generation_2!$A:$A,$B$182,Generation_2!$B:$B,$H185)-SUMIFS(Generation_2!$C:$C,Generation_2!$A:$A,$B$182,Generation_2!$B:$B,$H185)</f>
        <v>-60053.424999042407</v>
      </c>
      <c r="AC185" s="1">
        <f>SUMIFS(Generation_2!W:W,Generation_2!$A:$A,$B$182,Generation_2!$B:$B,$H185)-SUMIFS(Generation_2!$C:$C,Generation_2!$A:$A,$B$182,Generation_2!$B:$B,$H185)</f>
        <v>-60831.236918119765</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1741.7614618983716</v>
      </c>
      <c r="K186" s="1">
        <f>SUMIFS(Generation_2!E:E,Generation_2!$A:$A,$B$182,Generation_2!$B:$B,$H186)-SUMIFS(Generation_2!$C:$C,Generation_2!$A:$A,$B$182,Generation_2!$B:$B,$H186)</f>
        <v>1539.668737930544</v>
      </c>
      <c r="L186" s="1">
        <f>SUMIFS(Generation_2!F:F,Generation_2!$A:$A,$B$182,Generation_2!$B:$B,$H186)-SUMIFS(Generation_2!$C:$C,Generation_2!$A:$A,$B$182,Generation_2!$B:$B,$H186)</f>
        <v>2035.9978292404776</v>
      </c>
      <c r="M186" s="1">
        <f>SUMIFS(Generation_2!G:G,Generation_2!$A:$A,$B$182,Generation_2!$B:$B,$H186)-SUMIFS(Generation_2!$C:$C,Generation_2!$A:$A,$B$182,Generation_2!$B:$B,$H186)</f>
        <v>1877.6785003169862</v>
      </c>
      <c r="N186" s="1">
        <f>SUMIFS(Generation_2!H:H,Generation_2!$A:$A,$B$182,Generation_2!$B:$B,$H186)-SUMIFS(Generation_2!$C:$C,Generation_2!$A:$A,$B$182,Generation_2!$B:$B,$H186)</f>
        <v>-268.73873237868247</v>
      </c>
      <c r="O186" s="1">
        <f>SUMIFS(Generation_2!I:I,Generation_2!$A:$A,$B$182,Generation_2!$B:$B,$H186)-SUMIFS(Generation_2!$C:$C,Generation_2!$A:$A,$B$182,Generation_2!$B:$B,$H186)</f>
        <v>3355.2737096263372</v>
      </c>
      <c r="P186" s="1">
        <f>SUMIFS(Generation_2!J:J,Generation_2!$A:$A,$B$182,Generation_2!$B:$B,$H186)-SUMIFS(Generation_2!$C:$C,Generation_2!$A:$A,$B$182,Generation_2!$B:$B,$H186)</f>
        <v>2473.1696676374777</v>
      </c>
      <c r="Q186" s="1">
        <f>SUMIFS(Generation_2!K:K,Generation_2!$A:$A,$B$182,Generation_2!$B:$B,$H186)-SUMIFS(Generation_2!$C:$C,Generation_2!$A:$A,$B$182,Generation_2!$B:$B,$H186)</f>
        <v>-74.983746416884969</v>
      </c>
      <c r="R186" s="1">
        <f>SUMIFS(Generation_2!L:L,Generation_2!$A:$A,$B$182,Generation_2!$B:$B,$H186)-SUMIFS(Generation_2!$C:$C,Generation_2!$A:$A,$B$182,Generation_2!$B:$B,$H186)</f>
        <v>-2110.2621830358075</v>
      </c>
      <c r="S186" s="1">
        <f>SUMIFS(Generation_2!M:M,Generation_2!$A:$A,$B$182,Generation_2!$B:$B,$H186)-SUMIFS(Generation_2!$C:$C,Generation_2!$A:$A,$B$182,Generation_2!$B:$B,$H186)</f>
        <v>-5123.5428157026072</v>
      </c>
      <c r="T186" s="1">
        <f>SUMIFS(Generation_2!N:N,Generation_2!$A:$A,$B$182,Generation_2!$B:$B,$H186)-SUMIFS(Generation_2!$C:$C,Generation_2!$A:$A,$B$182,Generation_2!$B:$B,$H186)</f>
        <v>-7585.4387664011556</v>
      </c>
      <c r="U186" s="1">
        <f>SUMIFS(Generation_2!O:O,Generation_2!$A:$A,$B$182,Generation_2!$B:$B,$H186)-SUMIFS(Generation_2!$C:$C,Generation_2!$A:$A,$B$182,Generation_2!$B:$B,$H186)</f>
        <v>-7438.8339295654696</v>
      </c>
      <c r="V186" s="1">
        <f>SUMIFS(Generation_2!P:P,Generation_2!$A:$A,$B$182,Generation_2!$B:$B,$H186)-SUMIFS(Generation_2!$C:$C,Generation_2!$A:$A,$B$182,Generation_2!$B:$B,$H186)</f>
        <v>-7778.9768613227097</v>
      </c>
      <c r="W186" s="1">
        <f>SUMIFS(Generation_2!Q:Q,Generation_2!$A:$A,$B$182,Generation_2!$B:$B,$H186)-SUMIFS(Generation_2!$C:$C,Generation_2!$A:$A,$B$182,Generation_2!$B:$B,$H186)</f>
        <v>-8473.6547173858889</v>
      </c>
      <c r="X186" s="1">
        <f>SUMIFS(Generation_2!R:R,Generation_2!$A:$A,$B$182,Generation_2!$B:$B,$H186)-SUMIFS(Generation_2!$C:$C,Generation_2!$A:$A,$B$182,Generation_2!$B:$B,$H186)</f>
        <v>-8704.9156230986882</v>
      </c>
      <c r="Y186" s="1">
        <f>SUMIFS(Generation_2!S:S,Generation_2!$A:$A,$B$182,Generation_2!$B:$B,$H186)-SUMIFS(Generation_2!$C:$C,Generation_2!$A:$A,$B$182,Generation_2!$B:$B,$H186)</f>
        <v>-9149.9316501059184</v>
      </c>
      <c r="Z186" s="1">
        <f>SUMIFS(Generation_2!T:T,Generation_2!$A:$A,$B$182,Generation_2!$B:$B,$H186)-SUMIFS(Generation_2!$C:$C,Generation_2!$A:$A,$B$182,Generation_2!$B:$B,$H186)</f>
        <v>-8496.088030471612</v>
      </c>
      <c r="AA186" s="1">
        <f>SUMIFS(Generation_2!U:U,Generation_2!$A:$A,$B$182,Generation_2!$B:$B,$H186)-SUMIFS(Generation_2!$C:$C,Generation_2!$A:$A,$B$182,Generation_2!$B:$B,$H186)</f>
        <v>-8437.1618823707395</v>
      </c>
      <c r="AB186" s="1">
        <f>SUMIFS(Generation_2!V:V,Generation_2!$A:$A,$B$182,Generation_2!$B:$B,$H186)-SUMIFS(Generation_2!$C:$C,Generation_2!$A:$A,$B$182,Generation_2!$B:$B,$H186)</f>
        <v>-8934.3714503843512</v>
      </c>
      <c r="AC186" s="1">
        <f>SUMIFS(Generation_2!W:W,Generation_2!$A:$A,$B$182,Generation_2!$B:$B,$H186)-SUMIFS(Generation_2!$C:$C,Generation_2!$A:$A,$B$182,Generation_2!$B:$B,$H186)</f>
        <v>-9002.7424743172451</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-33.530783464058459</v>
      </c>
      <c r="K187" s="1">
        <f>SUMIFS(Generation_2!E:E,Generation_2!$A:$A,$B$182,Generation_2!$B:$B,$H187)-SUMIFS(Generation_2!$C:$C,Generation_2!$A:$A,$B$182,Generation_2!$B:$B,$H187)</f>
        <v>-400.29323317760827</v>
      </c>
      <c r="L187" s="1">
        <f>SUMIFS(Generation_2!F:F,Generation_2!$A:$A,$B$182,Generation_2!$B:$B,$H187)-SUMIFS(Generation_2!$C:$C,Generation_2!$A:$A,$B$182,Generation_2!$B:$B,$H187)</f>
        <v>-1169.9888800691128</v>
      </c>
      <c r="M187" s="1">
        <f>SUMIFS(Generation_2!G:G,Generation_2!$A:$A,$B$182,Generation_2!$B:$B,$H187)-SUMIFS(Generation_2!$C:$C,Generation_2!$A:$A,$B$182,Generation_2!$B:$B,$H187)</f>
        <v>-1166.8878347168391</v>
      </c>
      <c r="N187" s="1">
        <f>SUMIFS(Generation_2!H:H,Generation_2!$A:$A,$B$182,Generation_2!$B:$B,$H187)-SUMIFS(Generation_2!$C:$C,Generation_2!$A:$A,$B$182,Generation_2!$B:$B,$H187)</f>
        <v>-1171.642696781716</v>
      </c>
      <c r="O187" s="1">
        <f>SUMIFS(Generation_2!I:I,Generation_2!$A:$A,$B$182,Generation_2!$B:$B,$H187)-SUMIFS(Generation_2!$C:$C,Generation_2!$A:$A,$B$182,Generation_2!$B:$B,$H187)</f>
        <v>-1166.829934878908</v>
      </c>
      <c r="P187" s="1">
        <f>SUMIFS(Generation_2!J:J,Generation_2!$A:$A,$B$182,Generation_2!$B:$B,$H187)-SUMIFS(Generation_2!$C:$C,Generation_2!$A:$A,$B$182,Generation_2!$B:$B,$H187)</f>
        <v>-1222.6848756788768</v>
      </c>
      <c r="Q187" s="1">
        <f>SUMIFS(Generation_2!K:K,Generation_2!$A:$A,$B$182,Generation_2!$B:$B,$H187)-SUMIFS(Generation_2!$C:$C,Generation_2!$A:$A,$B$182,Generation_2!$B:$B,$H187)</f>
        <v>-1222.6848756788709</v>
      </c>
      <c r="R187" s="1">
        <f>SUMIFS(Generation_2!L:L,Generation_2!$A:$A,$B$182,Generation_2!$B:$B,$H187)-SUMIFS(Generation_2!$C:$C,Generation_2!$A:$A,$B$182,Generation_2!$B:$B,$H187)</f>
        <v>-1222.6848756788681</v>
      </c>
      <c r="S187" s="1">
        <f>SUMIFS(Generation_2!M:M,Generation_2!$A:$A,$B$182,Generation_2!$B:$B,$H187)-SUMIFS(Generation_2!$C:$C,Generation_2!$A:$A,$B$182,Generation_2!$B:$B,$H187)</f>
        <v>-1215.1472345370694</v>
      </c>
      <c r="T187" s="1">
        <f>SUMIFS(Generation_2!N:N,Generation_2!$A:$A,$B$182,Generation_2!$B:$B,$H187)-SUMIFS(Generation_2!$C:$C,Generation_2!$A:$A,$B$182,Generation_2!$B:$B,$H187)</f>
        <v>-1222.6848756788747</v>
      </c>
      <c r="U187" s="1">
        <f>SUMIFS(Generation_2!O:O,Generation_2!$A:$A,$B$182,Generation_2!$B:$B,$H187)-SUMIFS(Generation_2!$C:$C,Generation_2!$A:$A,$B$182,Generation_2!$B:$B,$H187)</f>
        <v>-1222.6848756788729</v>
      </c>
      <c r="V187" s="1">
        <f>SUMIFS(Generation_2!P:P,Generation_2!$A:$A,$B$182,Generation_2!$B:$B,$H187)-SUMIFS(Generation_2!$C:$C,Generation_2!$A:$A,$B$182,Generation_2!$B:$B,$H187)</f>
        <v>-1222.68487567887</v>
      </c>
      <c r="W187" s="1">
        <f>SUMIFS(Generation_2!Q:Q,Generation_2!$A:$A,$B$182,Generation_2!$B:$B,$H187)-SUMIFS(Generation_2!$C:$C,Generation_2!$A:$A,$B$182,Generation_2!$B:$B,$H187)</f>
        <v>-926.81082982345788</v>
      </c>
      <c r="X187" s="1">
        <f>SUMIFS(Generation_2!R:R,Generation_2!$A:$A,$B$182,Generation_2!$B:$B,$H187)-SUMIFS(Generation_2!$C:$C,Generation_2!$A:$A,$B$182,Generation_2!$B:$B,$H187)</f>
        <v>-1127.5086270838547</v>
      </c>
      <c r="Y187" s="1">
        <f>SUMIFS(Generation_2!S:S,Generation_2!$A:$A,$B$182,Generation_2!$B:$B,$H187)-SUMIFS(Generation_2!$C:$C,Generation_2!$A:$A,$B$182,Generation_2!$B:$B,$H187)</f>
        <v>2202.2557717438294</v>
      </c>
      <c r="Z187" s="1">
        <f>SUMIFS(Generation_2!T:T,Generation_2!$A:$A,$B$182,Generation_2!$B:$B,$H187)-SUMIFS(Generation_2!$C:$C,Generation_2!$A:$A,$B$182,Generation_2!$B:$B,$H187)</f>
        <v>-1155.6329233578078</v>
      </c>
      <c r="AA187" s="1">
        <f>SUMIFS(Generation_2!U:U,Generation_2!$A:$A,$B$182,Generation_2!$B:$B,$H187)-SUMIFS(Generation_2!$C:$C,Generation_2!$A:$A,$B$182,Generation_2!$B:$B,$H187)</f>
        <v>-838.0106841438319</v>
      </c>
      <c r="AB187" s="1">
        <f>SUMIFS(Generation_2!V:V,Generation_2!$A:$A,$B$182,Generation_2!$B:$B,$H187)-SUMIFS(Generation_2!$C:$C,Generation_2!$A:$A,$B$182,Generation_2!$B:$B,$H187)</f>
        <v>1025.2864901615631</v>
      </c>
      <c r="AC187" s="1">
        <f>SUMIFS(Generation_2!W:W,Generation_2!$A:$A,$B$182,Generation_2!$B:$B,$H187)-SUMIFS(Generation_2!$C:$C,Generation_2!$A:$A,$B$182,Generation_2!$B:$B,$H187)</f>
        <v>-1272.4392381491555</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-22.012774514444807</v>
      </c>
      <c r="K188" s="1">
        <f>SUMIFS(Generation_2!E:E,Generation_2!$A:$A,$B$182,Generation_2!$B:$B,$H188)-SUMIFS(Generation_2!$C:$C,Generation_2!$A:$A,$B$182,Generation_2!$B:$B,$H188)</f>
        <v>-2.2147484791965439</v>
      </c>
      <c r="L188" s="1">
        <f>SUMIFS(Generation_2!F:F,Generation_2!$A:$A,$B$182,Generation_2!$B:$B,$H188)-SUMIFS(Generation_2!$C:$C,Generation_2!$A:$A,$B$182,Generation_2!$B:$B,$H188)</f>
        <v>-43.325730149981233</v>
      </c>
      <c r="M188" s="1">
        <f>SUMIFS(Generation_2!G:G,Generation_2!$A:$A,$B$182,Generation_2!$B:$B,$H188)-SUMIFS(Generation_2!$C:$C,Generation_2!$A:$A,$B$182,Generation_2!$B:$B,$H188)</f>
        <v>-63.883422163365076</v>
      </c>
      <c r="N188" s="1">
        <f>SUMIFS(Generation_2!H:H,Generation_2!$A:$A,$B$182,Generation_2!$B:$B,$H188)-SUMIFS(Generation_2!$C:$C,Generation_2!$A:$A,$B$182,Generation_2!$B:$B,$H188)</f>
        <v>-72.863874061825115</v>
      </c>
      <c r="O188" s="1">
        <f>SUMIFS(Generation_2!I:I,Generation_2!$A:$A,$B$182,Generation_2!$B:$B,$H188)-SUMIFS(Generation_2!$C:$C,Generation_2!$A:$A,$B$182,Generation_2!$B:$B,$H188)</f>
        <v>-73.951942294370156</v>
      </c>
      <c r="P188" s="1">
        <f>SUMIFS(Generation_2!J:J,Generation_2!$A:$A,$B$182,Generation_2!$B:$B,$H188)-SUMIFS(Generation_2!$C:$C,Generation_2!$A:$A,$B$182,Generation_2!$B:$B,$H188)</f>
        <v>-69.250595200564604</v>
      </c>
      <c r="Q188" s="1">
        <f>SUMIFS(Generation_2!K:K,Generation_2!$A:$A,$B$182,Generation_2!$B:$B,$H188)-SUMIFS(Generation_2!$C:$C,Generation_2!$A:$A,$B$182,Generation_2!$B:$B,$H188)</f>
        <v>-72.565290028430482</v>
      </c>
      <c r="R188" s="1">
        <f>SUMIFS(Generation_2!L:L,Generation_2!$A:$A,$B$182,Generation_2!$B:$B,$H188)-SUMIFS(Generation_2!$C:$C,Generation_2!$A:$A,$B$182,Generation_2!$B:$B,$H188)</f>
        <v>-72.417946891110418</v>
      </c>
      <c r="S188" s="1">
        <f>SUMIFS(Generation_2!M:M,Generation_2!$A:$A,$B$182,Generation_2!$B:$B,$H188)-SUMIFS(Generation_2!$C:$C,Generation_2!$A:$A,$B$182,Generation_2!$B:$B,$H188)</f>
        <v>-68.421978113756907</v>
      </c>
      <c r="T188" s="1">
        <f>SUMIFS(Generation_2!N:N,Generation_2!$A:$A,$B$182,Generation_2!$B:$B,$H188)-SUMIFS(Generation_2!$C:$C,Generation_2!$A:$A,$B$182,Generation_2!$B:$B,$H188)</f>
        <v>-72.956413790466797</v>
      </c>
      <c r="U188" s="1">
        <f>SUMIFS(Generation_2!O:O,Generation_2!$A:$A,$B$182,Generation_2!$B:$B,$H188)-SUMIFS(Generation_2!$C:$C,Generation_2!$A:$A,$B$182,Generation_2!$B:$B,$H188)</f>
        <v>-68.078753733832443</v>
      </c>
      <c r="V188" s="1">
        <f>SUMIFS(Generation_2!P:P,Generation_2!$A:$A,$B$182,Generation_2!$B:$B,$H188)-SUMIFS(Generation_2!$C:$C,Generation_2!$A:$A,$B$182,Generation_2!$B:$B,$H188)</f>
        <v>-49.90781178197431</v>
      </c>
      <c r="W188" s="1">
        <f>SUMIFS(Generation_2!Q:Q,Generation_2!$A:$A,$B$182,Generation_2!$B:$B,$H188)-SUMIFS(Generation_2!$C:$C,Generation_2!$A:$A,$B$182,Generation_2!$B:$B,$H188)</f>
        <v>-17.530898618089097</v>
      </c>
      <c r="X188" s="1">
        <f>SUMIFS(Generation_2!R:R,Generation_2!$A:$A,$B$182,Generation_2!$B:$B,$H188)-SUMIFS(Generation_2!$C:$C,Generation_2!$A:$A,$B$182,Generation_2!$B:$B,$H188)</f>
        <v>42.295397710362039</v>
      </c>
      <c r="Y188" s="1">
        <f>SUMIFS(Generation_2!S:S,Generation_2!$A:$A,$B$182,Generation_2!$B:$B,$H188)-SUMIFS(Generation_2!$C:$C,Generation_2!$A:$A,$B$182,Generation_2!$B:$B,$H188)</f>
        <v>875.50534368357921</v>
      </c>
      <c r="Z188" s="1">
        <f>SUMIFS(Generation_2!T:T,Generation_2!$A:$A,$B$182,Generation_2!$B:$B,$H188)-SUMIFS(Generation_2!$C:$C,Generation_2!$A:$A,$B$182,Generation_2!$B:$B,$H188)</f>
        <v>185.07721856336713</v>
      </c>
      <c r="AA188" s="1">
        <f>SUMIFS(Generation_2!U:U,Generation_2!$A:$A,$B$182,Generation_2!$B:$B,$H188)-SUMIFS(Generation_2!$C:$C,Generation_2!$A:$A,$B$182,Generation_2!$B:$B,$H188)</f>
        <v>76.10092083634882</v>
      </c>
      <c r="AB188" s="1">
        <f>SUMIFS(Generation_2!V:V,Generation_2!$A:$A,$B$182,Generation_2!$B:$B,$H188)-SUMIFS(Generation_2!$C:$C,Generation_2!$A:$A,$B$182,Generation_2!$B:$B,$H188)</f>
        <v>770.60416827039649</v>
      </c>
      <c r="AC188" s="1">
        <f>SUMIFS(Generation_2!W:W,Generation_2!$A:$A,$B$182,Generation_2!$B:$B,$H188)-SUMIFS(Generation_2!$C:$C,Generation_2!$A:$A,$B$182,Generation_2!$B:$B,$H188)</f>
        <v>25.979240505859352</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-2736.7666223036795</v>
      </c>
      <c r="K189" s="1">
        <f>SUMIFS(Generation_2!E:E,Generation_2!$A:$A,$B$182,Generation_2!$B:$B,$H189)-SUMIFS(Generation_2!$C:$C,Generation_2!$A:$A,$B$182,Generation_2!$B:$B,$H189)</f>
        <v>-2920.329245636276</v>
      </c>
      <c r="L189" s="1">
        <f>SUMIFS(Generation_2!F:F,Generation_2!$A:$A,$B$182,Generation_2!$B:$B,$H189)-SUMIFS(Generation_2!$C:$C,Generation_2!$A:$A,$B$182,Generation_2!$B:$B,$H189)</f>
        <v>179.15781631271784</v>
      </c>
      <c r="M189" s="1">
        <f>SUMIFS(Generation_2!G:G,Generation_2!$A:$A,$B$182,Generation_2!$B:$B,$H189)-SUMIFS(Generation_2!$C:$C,Generation_2!$A:$A,$B$182,Generation_2!$B:$B,$H189)</f>
        <v>-2176.9129322118133</v>
      </c>
      <c r="N189" s="1">
        <f>SUMIFS(Generation_2!H:H,Generation_2!$A:$A,$B$182,Generation_2!$B:$B,$H189)-SUMIFS(Generation_2!$C:$C,Generation_2!$A:$A,$B$182,Generation_2!$B:$B,$H189)</f>
        <v>-564.63856664000195</v>
      </c>
      <c r="O189" s="1">
        <f>SUMIFS(Generation_2!I:I,Generation_2!$A:$A,$B$182,Generation_2!$B:$B,$H189)-SUMIFS(Generation_2!$C:$C,Generation_2!$A:$A,$B$182,Generation_2!$B:$B,$H189)</f>
        <v>-6516.8481710300348</v>
      </c>
      <c r="P189" s="1">
        <f>SUMIFS(Generation_2!J:J,Generation_2!$A:$A,$B$182,Generation_2!$B:$B,$H189)-SUMIFS(Generation_2!$C:$C,Generation_2!$A:$A,$B$182,Generation_2!$B:$B,$H189)</f>
        <v>582.91545217255771</v>
      </c>
      <c r="Q189" s="1">
        <f>SUMIFS(Generation_2!K:K,Generation_2!$A:$A,$B$182,Generation_2!$B:$B,$H189)-SUMIFS(Generation_2!$C:$C,Generation_2!$A:$A,$B$182,Generation_2!$B:$B,$H189)</f>
        <v>-245.25921694592944</v>
      </c>
      <c r="R189" s="1">
        <f>SUMIFS(Generation_2!L:L,Generation_2!$A:$A,$B$182,Generation_2!$B:$B,$H189)-SUMIFS(Generation_2!$C:$C,Generation_2!$A:$A,$B$182,Generation_2!$B:$B,$H189)</f>
        <v>-3953.138735407405</v>
      </c>
      <c r="S189" s="1">
        <f>SUMIFS(Generation_2!M:M,Generation_2!$A:$A,$B$182,Generation_2!$B:$B,$H189)-SUMIFS(Generation_2!$C:$C,Generation_2!$A:$A,$B$182,Generation_2!$B:$B,$H189)</f>
        <v>-95.627714659109188</v>
      </c>
      <c r="T189" s="1">
        <f>SUMIFS(Generation_2!N:N,Generation_2!$A:$A,$B$182,Generation_2!$B:$B,$H189)-SUMIFS(Generation_2!$C:$C,Generation_2!$A:$A,$B$182,Generation_2!$B:$B,$H189)</f>
        <v>-2812.1250716776085</v>
      </c>
      <c r="U189" s="1">
        <f>SUMIFS(Generation_2!O:O,Generation_2!$A:$A,$B$182,Generation_2!$B:$B,$H189)-SUMIFS(Generation_2!$C:$C,Generation_2!$A:$A,$B$182,Generation_2!$B:$B,$H189)</f>
        <v>-3101.1406615048618</v>
      </c>
      <c r="V189" s="1">
        <f>SUMIFS(Generation_2!P:P,Generation_2!$A:$A,$B$182,Generation_2!$B:$B,$H189)-SUMIFS(Generation_2!$C:$C,Generation_2!$A:$A,$B$182,Generation_2!$B:$B,$H189)</f>
        <v>-479.53423560958981</v>
      </c>
      <c r="W189" s="1">
        <f>SUMIFS(Generation_2!Q:Q,Generation_2!$A:$A,$B$182,Generation_2!$B:$B,$H189)-SUMIFS(Generation_2!$C:$C,Generation_2!$A:$A,$B$182,Generation_2!$B:$B,$H189)</f>
        <v>-1546.2245066766845</v>
      </c>
      <c r="X189" s="1">
        <f>SUMIFS(Generation_2!R:R,Generation_2!$A:$A,$B$182,Generation_2!$B:$B,$H189)-SUMIFS(Generation_2!$C:$C,Generation_2!$A:$A,$B$182,Generation_2!$B:$B,$H189)</f>
        <v>494.38397834464558</v>
      </c>
      <c r="Y189" s="1">
        <f>SUMIFS(Generation_2!S:S,Generation_2!$A:$A,$B$182,Generation_2!$B:$B,$H189)-SUMIFS(Generation_2!$C:$C,Generation_2!$A:$A,$B$182,Generation_2!$B:$B,$H189)</f>
        <v>-6223.6323839332417</v>
      </c>
      <c r="Z189" s="1">
        <f>SUMIFS(Generation_2!T:T,Generation_2!$A:$A,$B$182,Generation_2!$B:$B,$H189)-SUMIFS(Generation_2!$C:$C,Generation_2!$A:$A,$B$182,Generation_2!$B:$B,$H189)</f>
        <v>1358.3322603157285</v>
      </c>
      <c r="AA189" s="1">
        <f>SUMIFS(Generation_2!U:U,Generation_2!$A:$A,$B$182,Generation_2!$B:$B,$H189)-SUMIFS(Generation_2!$C:$C,Generation_2!$A:$A,$B$182,Generation_2!$B:$B,$H189)</f>
        <v>-264.15148833054263</v>
      </c>
      <c r="AB189" s="1">
        <f>SUMIFS(Generation_2!V:V,Generation_2!$A:$A,$B$182,Generation_2!$B:$B,$H189)-SUMIFS(Generation_2!$C:$C,Generation_2!$A:$A,$B$182,Generation_2!$B:$B,$H189)</f>
        <v>-3486.3003987814845</v>
      </c>
      <c r="AC189" s="1">
        <f>SUMIFS(Generation_2!W:W,Generation_2!$A:$A,$B$182,Generation_2!$B:$B,$H189)-SUMIFS(Generation_2!$C:$C,Generation_2!$A:$A,$B$182,Generation_2!$B:$B,$H189)</f>
        <v>-474.37730858530085</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104.83450709332317</v>
      </c>
      <c r="K190" s="1">
        <f>SUMIFS(Generation_2!E:E,Generation_2!$A:$A,$B$182,Generation_2!$B:$B,$H190)-SUMIFS(Generation_2!$C:$C,Generation_2!$A:$A,$B$182,Generation_2!$B:$B,$H190)</f>
        <v>86.023834573417616</v>
      </c>
      <c r="L190" s="1">
        <f>SUMIFS(Generation_2!F:F,Generation_2!$A:$A,$B$182,Generation_2!$B:$B,$H190)-SUMIFS(Generation_2!$C:$C,Generation_2!$A:$A,$B$182,Generation_2!$B:$B,$H190)</f>
        <v>681.65545384930863</v>
      </c>
      <c r="M190" s="1">
        <f>SUMIFS(Generation_2!G:G,Generation_2!$A:$A,$B$182,Generation_2!$B:$B,$H190)-SUMIFS(Generation_2!$C:$C,Generation_2!$A:$A,$B$182,Generation_2!$B:$B,$H190)</f>
        <v>2018.9594011960803</v>
      </c>
      <c r="N190" s="1">
        <f>SUMIFS(Generation_2!H:H,Generation_2!$A:$A,$B$182,Generation_2!$B:$B,$H190)-SUMIFS(Generation_2!$C:$C,Generation_2!$A:$A,$B$182,Generation_2!$B:$B,$H190)</f>
        <v>1985.3202701107143</v>
      </c>
      <c r="O190" s="1">
        <f>SUMIFS(Generation_2!I:I,Generation_2!$A:$A,$B$182,Generation_2!$B:$B,$H190)-SUMIFS(Generation_2!$C:$C,Generation_2!$A:$A,$B$182,Generation_2!$B:$B,$H190)</f>
        <v>3612.1426441363224</v>
      </c>
      <c r="P190" s="1">
        <f>SUMIFS(Generation_2!J:J,Generation_2!$A:$A,$B$182,Generation_2!$B:$B,$H190)-SUMIFS(Generation_2!$C:$C,Generation_2!$A:$A,$B$182,Generation_2!$B:$B,$H190)</f>
        <v>3021.3496174137754</v>
      </c>
      <c r="Q190" s="1">
        <f>SUMIFS(Generation_2!K:K,Generation_2!$A:$A,$B$182,Generation_2!$B:$B,$H190)-SUMIFS(Generation_2!$C:$C,Generation_2!$A:$A,$B$182,Generation_2!$B:$B,$H190)</f>
        <v>3904.5613526963193</v>
      </c>
      <c r="R190" s="1">
        <f>SUMIFS(Generation_2!L:L,Generation_2!$A:$A,$B$182,Generation_2!$B:$B,$H190)-SUMIFS(Generation_2!$C:$C,Generation_2!$A:$A,$B$182,Generation_2!$B:$B,$H190)</f>
        <v>3302.0851705568639</v>
      </c>
      <c r="S190" s="1">
        <f>SUMIFS(Generation_2!M:M,Generation_2!$A:$A,$B$182,Generation_2!$B:$B,$H190)-SUMIFS(Generation_2!$C:$C,Generation_2!$A:$A,$B$182,Generation_2!$B:$B,$H190)</f>
        <v>3505.9253116982486</v>
      </c>
      <c r="T190" s="1">
        <f>SUMIFS(Generation_2!N:N,Generation_2!$A:$A,$B$182,Generation_2!$B:$B,$H190)-SUMIFS(Generation_2!$C:$C,Generation_2!$A:$A,$B$182,Generation_2!$B:$B,$H190)</f>
        <v>5857.3030663119016</v>
      </c>
      <c r="U190" s="1">
        <f>SUMIFS(Generation_2!O:O,Generation_2!$A:$A,$B$182,Generation_2!$B:$B,$H190)-SUMIFS(Generation_2!$C:$C,Generation_2!$A:$A,$B$182,Generation_2!$B:$B,$H190)</f>
        <v>5429.297466039915</v>
      </c>
      <c r="V190" s="1">
        <f>SUMIFS(Generation_2!P:P,Generation_2!$A:$A,$B$182,Generation_2!$B:$B,$H190)-SUMIFS(Generation_2!$C:$C,Generation_2!$A:$A,$B$182,Generation_2!$B:$B,$H190)</f>
        <v>4809.6631141448452</v>
      </c>
      <c r="W190" s="1">
        <f>SUMIFS(Generation_2!Q:Q,Generation_2!$A:$A,$B$182,Generation_2!$B:$B,$H190)-SUMIFS(Generation_2!$C:$C,Generation_2!$A:$A,$B$182,Generation_2!$B:$B,$H190)</f>
        <v>7640.4407420175157</v>
      </c>
      <c r="X190" s="1">
        <f>SUMIFS(Generation_2!R:R,Generation_2!$A:$A,$B$182,Generation_2!$B:$B,$H190)-SUMIFS(Generation_2!$C:$C,Generation_2!$A:$A,$B$182,Generation_2!$B:$B,$H190)</f>
        <v>7659.622918845067</v>
      </c>
      <c r="Y190" s="1">
        <f>SUMIFS(Generation_2!S:S,Generation_2!$A:$A,$B$182,Generation_2!$B:$B,$H190)-SUMIFS(Generation_2!$C:$C,Generation_2!$A:$A,$B$182,Generation_2!$B:$B,$H190)</f>
        <v>9367.8447923883323</v>
      </c>
      <c r="Z190" s="1">
        <f>SUMIFS(Generation_2!T:T,Generation_2!$A:$A,$B$182,Generation_2!$B:$B,$H190)-SUMIFS(Generation_2!$C:$C,Generation_2!$A:$A,$B$182,Generation_2!$B:$B,$H190)</f>
        <v>8833.6483667550747</v>
      </c>
      <c r="AA190" s="1">
        <f>SUMIFS(Generation_2!U:U,Generation_2!$A:$A,$B$182,Generation_2!$B:$B,$H190)-SUMIFS(Generation_2!$C:$C,Generation_2!$A:$A,$B$182,Generation_2!$B:$B,$H190)</f>
        <v>8223.1079776748975</v>
      </c>
      <c r="AB190" s="1">
        <f>SUMIFS(Generation_2!V:V,Generation_2!$A:$A,$B$182,Generation_2!$B:$B,$H190)-SUMIFS(Generation_2!$C:$C,Generation_2!$A:$A,$B$182,Generation_2!$B:$B,$H190)</f>
        <v>9504.0455670373231</v>
      </c>
      <c r="AC190" s="1">
        <f>SUMIFS(Generation_2!W:W,Generation_2!$A:$A,$B$182,Generation_2!$B:$B,$H190)-SUMIFS(Generation_2!$C:$C,Generation_2!$A:$A,$B$182,Generation_2!$B:$B,$H190)</f>
        <v>9697.3085197892487</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257.52127805612849</v>
      </c>
      <c r="K191" s="1">
        <f>SUMIFS(Generation_2!E:E,Generation_2!$A:$A,$B$182,Generation_2!$B:$B,$H191)-SUMIFS(Generation_2!$C:$C,Generation_2!$A:$A,$B$182,Generation_2!$B:$B,$H191)</f>
        <v>409.0754028175279</v>
      </c>
      <c r="L191" s="1">
        <f>SUMIFS(Generation_2!F:F,Generation_2!$A:$A,$B$182,Generation_2!$B:$B,$H191)-SUMIFS(Generation_2!$C:$C,Generation_2!$A:$A,$B$182,Generation_2!$B:$B,$H191)</f>
        <v>652.6020498131054</v>
      </c>
      <c r="M191" s="1">
        <f>SUMIFS(Generation_2!G:G,Generation_2!$A:$A,$B$182,Generation_2!$B:$B,$H191)-SUMIFS(Generation_2!$C:$C,Generation_2!$A:$A,$B$182,Generation_2!$B:$B,$H191)</f>
        <v>961.8013805009125</v>
      </c>
      <c r="N191" s="1">
        <f>SUMIFS(Generation_2!H:H,Generation_2!$A:$A,$B$182,Generation_2!$B:$B,$H191)-SUMIFS(Generation_2!$C:$C,Generation_2!$A:$A,$B$182,Generation_2!$B:$B,$H191)</f>
        <v>1441.6493754725182</v>
      </c>
      <c r="O191" s="1">
        <f>SUMIFS(Generation_2!I:I,Generation_2!$A:$A,$B$182,Generation_2!$B:$B,$H191)-SUMIFS(Generation_2!$C:$C,Generation_2!$A:$A,$B$182,Generation_2!$B:$B,$H191)</f>
        <v>1914.9471447252097</v>
      </c>
      <c r="P191" s="1">
        <f>SUMIFS(Generation_2!J:J,Generation_2!$A:$A,$B$182,Generation_2!$B:$B,$H191)-SUMIFS(Generation_2!$C:$C,Generation_2!$A:$A,$B$182,Generation_2!$B:$B,$H191)</f>
        <v>2510.8533828950922</v>
      </c>
      <c r="Q191" s="1">
        <f>SUMIFS(Generation_2!K:K,Generation_2!$A:$A,$B$182,Generation_2!$B:$B,$H191)-SUMIFS(Generation_2!$C:$C,Generation_2!$A:$A,$B$182,Generation_2!$B:$B,$H191)</f>
        <v>3397.2041223577007</v>
      </c>
      <c r="R191" s="1">
        <f>SUMIFS(Generation_2!L:L,Generation_2!$A:$A,$B$182,Generation_2!$B:$B,$H191)-SUMIFS(Generation_2!$C:$C,Generation_2!$A:$A,$B$182,Generation_2!$B:$B,$H191)</f>
        <v>4321.4491294885829</v>
      </c>
      <c r="S191" s="1">
        <f>SUMIFS(Generation_2!M:M,Generation_2!$A:$A,$B$182,Generation_2!$B:$B,$H191)-SUMIFS(Generation_2!$C:$C,Generation_2!$A:$A,$B$182,Generation_2!$B:$B,$H191)</f>
        <v>5246.6526340529426</v>
      </c>
      <c r="T191" s="1">
        <f>SUMIFS(Generation_2!N:N,Generation_2!$A:$A,$B$182,Generation_2!$B:$B,$H191)-SUMIFS(Generation_2!$C:$C,Generation_2!$A:$A,$B$182,Generation_2!$B:$B,$H191)</f>
        <v>6019.4859107062584</v>
      </c>
      <c r="U191" s="1">
        <f>SUMIFS(Generation_2!O:O,Generation_2!$A:$A,$B$182,Generation_2!$B:$B,$H191)-SUMIFS(Generation_2!$C:$C,Generation_2!$A:$A,$B$182,Generation_2!$B:$B,$H191)</f>
        <v>6708.5749375484811</v>
      </c>
      <c r="V191" s="1">
        <f>SUMIFS(Generation_2!P:P,Generation_2!$A:$A,$B$182,Generation_2!$B:$B,$H191)-SUMIFS(Generation_2!$C:$C,Generation_2!$A:$A,$B$182,Generation_2!$B:$B,$H191)</f>
        <v>7469.7804266606963</v>
      </c>
      <c r="W191" s="1">
        <f>SUMIFS(Generation_2!Q:Q,Generation_2!$A:$A,$B$182,Generation_2!$B:$B,$H191)-SUMIFS(Generation_2!$C:$C,Generation_2!$A:$A,$B$182,Generation_2!$B:$B,$H191)</f>
        <v>8187.4224214688184</v>
      </c>
      <c r="X191" s="1">
        <f>SUMIFS(Generation_2!R:R,Generation_2!$A:$A,$B$182,Generation_2!$B:$B,$H191)-SUMIFS(Generation_2!$C:$C,Generation_2!$A:$A,$B$182,Generation_2!$B:$B,$H191)</f>
        <v>9022.0606106390878</v>
      </c>
      <c r="Y191" s="1">
        <f>SUMIFS(Generation_2!S:S,Generation_2!$A:$A,$B$182,Generation_2!$B:$B,$H191)-SUMIFS(Generation_2!$C:$C,Generation_2!$A:$A,$B$182,Generation_2!$B:$B,$H191)</f>
        <v>9896.8012831366559</v>
      </c>
      <c r="Z191" s="1">
        <f>SUMIFS(Generation_2!T:T,Generation_2!$A:$A,$B$182,Generation_2!$B:$B,$H191)-SUMIFS(Generation_2!$C:$C,Generation_2!$A:$A,$B$182,Generation_2!$B:$B,$H191)</f>
        <v>10727.194158180617</v>
      </c>
      <c r="AA191" s="1">
        <f>SUMIFS(Generation_2!U:U,Generation_2!$A:$A,$B$182,Generation_2!$B:$B,$H191)-SUMIFS(Generation_2!$C:$C,Generation_2!$A:$A,$B$182,Generation_2!$B:$B,$H191)</f>
        <v>11421.738780587637</v>
      </c>
      <c r="AB191" s="1">
        <f>SUMIFS(Generation_2!V:V,Generation_2!$A:$A,$B$182,Generation_2!$B:$B,$H191)-SUMIFS(Generation_2!$C:$C,Generation_2!$A:$A,$B$182,Generation_2!$B:$B,$H191)</f>
        <v>12300.977788951306</v>
      </c>
      <c r="AC191" s="1">
        <f>SUMIFS(Generation_2!W:W,Generation_2!$A:$A,$B$182,Generation_2!$B:$B,$H191)-SUMIFS(Generation_2!$C:$C,Generation_2!$A:$A,$B$182,Generation_2!$B:$B,$H191)</f>
        <v>13285.592913722488</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1096.1268245337887</v>
      </c>
      <c r="K192" s="1">
        <f>SUMIFS(Generation_2!E:E,Generation_2!$A:$A,$B$182,Generation_2!$B:$B,$H192)-SUMIFS(Generation_2!$C:$C,Generation_2!$A:$A,$B$182,Generation_2!$B:$B,$H192)</f>
        <v>1749.7812236053578</v>
      </c>
      <c r="L192" s="1">
        <f>SUMIFS(Generation_2!F:F,Generation_2!$A:$A,$B$182,Generation_2!$B:$B,$H192)-SUMIFS(Generation_2!$C:$C,Generation_2!$A:$A,$B$182,Generation_2!$B:$B,$H192)</f>
        <v>2826.1659330875736</v>
      </c>
      <c r="M192" s="1">
        <f>SUMIFS(Generation_2!G:G,Generation_2!$A:$A,$B$182,Generation_2!$B:$B,$H192)-SUMIFS(Generation_2!$C:$C,Generation_2!$A:$A,$B$182,Generation_2!$B:$B,$H192)</f>
        <v>5310.0819421315828</v>
      </c>
      <c r="N192" s="1">
        <f>SUMIFS(Generation_2!H:H,Generation_2!$A:$A,$B$182,Generation_2!$B:$B,$H192)-SUMIFS(Generation_2!$C:$C,Generation_2!$A:$A,$B$182,Generation_2!$B:$B,$H192)</f>
        <v>8733.1953108606031</v>
      </c>
      <c r="O192" s="1">
        <f>SUMIFS(Generation_2!I:I,Generation_2!$A:$A,$B$182,Generation_2!$B:$B,$H192)-SUMIFS(Generation_2!$C:$C,Generation_2!$A:$A,$B$182,Generation_2!$B:$B,$H192)</f>
        <v>9854.0095395561148</v>
      </c>
      <c r="P192" s="1">
        <f>SUMIFS(Generation_2!J:J,Generation_2!$A:$A,$B$182,Generation_2!$B:$B,$H192)-SUMIFS(Generation_2!$C:$C,Generation_2!$A:$A,$B$182,Generation_2!$B:$B,$H192)</f>
        <v>14336.193049914589</v>
      </c>
      <c r="Q192" s="1">
        <f>SUMIFS(Generation_2!K:K,Generation_2!$A:$A,$B$182,Generation_2!$B:$B,$H192)-SUMIFS(Generation_2!$C:$C,Generation_2!$A:$A,$B$182,Generation_2!$B:$B,$H192)</f>
        <v>15857.024779825973</v>
      </c>
      <c r="R192" s="1">
        <f>SUMIFS(Generation_2!L:L,Generation_2!$A:$A,$B$182,Generation_2!$B:$B,$H192)-SUMIFS(Generation_2!$C:$C,Generation_2!$A:$A,$B$182,Generation_2!$B:$B,$H192)</f>
        <v>15463.616416448393</v>
      </c>
      <c r="S192" s="1">
        <f>SUMIFS(Generation_2!M:M,Generation_2!$A:$A,$B$182,Generation_2!$B:$B,$H192)-SUMIFS(Generation_2!$C:$C,Generation_2!$A:$A,$B$182,Generation_2!$B:$B,$H192)</f>
        <v>19125.246983730161</v>
      </c>
      <c r="T192" s="1">
        <f>SUMIFS(Generation_2!N:N,Generation_2!$A:$A,$B$182,Generation_2!$B:$B,$H192)-SUMIFS(Generation_2!$C:$C,Generation_2!$A:$A,$B$182,Generation_2!$B:$B,$H192)</f>
        <v>15942.081600396676</v>
      </c>
      <c r="U192" s="1">
        <f>SUMIFS(Generation_2!O:O,Generation_2!$A:$A,$B$182,Generation_2!$B:$B,$H192)-SUMIFS(Generation_2!$C:$C,Generation_2!$A:$A,$B$182,Generation_2!$B:$B,$H192)</f>
        <v>15431.763693859379</v>
      </c>
      <c r="V192" s="1">
        <f>SUMIFS(Generation_2!P:P,Generation_2!$A:$A,$B$182,Generation_2!$B:$B,$H192)-SUMIFS(Generation_2!$C:$C,Generation_2!$A:$A,$B$182,Generation_2!$B:$B,$H192)</f>
        <v>16923.649898364718</v>
      </c>
      <c r="W192" s="1">
        <f>SUMIFS(Generation_2!Q:Q,Generation_2!$A:$A,$B$182,Generation_2!$B:$B,$H192)-SUMIFS(Generation_2!$C:$C,Generation_2!$A:$A,$B$182,Generation_2!$B:$B,$H192)</f>
        <v>32881.207958691615</v>
      </c>
      <c r="X192" s="1">
        <f>SUMIFS(Generation_2!R:R,Generation_2!$A:$A,$B$182,Generation_2!$B:$B,$H192)-SUMIFS(Generation_2!$C:$C,Generation_2!$A:$A,$B$182,Generation_2!$B:$B,$H192)</f>
        <v>34483.774528460977</v>
      </c>
      <c r="Y192" s="1">
        <f>SUMIFS(Generation_2!S:S,Generation_2!$A:$A,$B$182,Generation_2!$B:$B,$H192)-SUMIFS(Generation_2!$C:$C,Generation_2!$A:$A,$B$182,Generation_2!$B:$B,$H192)</f>
        <v>44052.791119048117</v>
      </c>
      <c r="Z192" s="1">
        <f>SUMIFS(Generation_2!T:T,Generation_2!$A:$A,$B$182,Generation_2!$B:$B,$H192)-SUMIFS(Generation_2!$C:$C,Generation_2!$A:$A,$B$182,Generation_2!$B:$B,$H192)</f>
        <v>45748.327612591536</v>
      </c>
      <c r="AA192" s="1">
        <f>SUMIFS(Generation_2!U:U,Generation_2!$A:$A,$B$182,Generation_2!$B:$B,$H192)-SUMIFS(Generation_2!$C:$C,Generation_2!$A:$A,$B$182,Generation_2!$B:$B,$H192)</f>
        <v>45784.476294639484</v>
      </c>
      <c r="AB192" s="1">
        <f>SUMIFS(Generation_2!V:V,Generation_2!$A:$A,$B$182,Generation_2!$B:$B,$H192)-SUMIFS(Generation_2!$C:$C,Generation_2!$A:$A,$B$182,Generation_2!$B:$B,$H192)</f>
        <v>44132.34036236359</v>
      </c>
      <c r="AC192" s="1">
        <f>SUMIFS(Generation_2!W:W,Generation_2!$A:$A,$B$182,Generation_2!$B:$B,$H192)-SUMIFS(Generation_2!$C:$C,Generation_2!$A:$A,$B$182,Generation_2!$B:$B,$H192)</f>
        <v>45406.533690819393</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2609.5231455561316</v>
      </c>
      <c r="K193" s="1">
        <f>SUMIFS(Generation_2!E:E,Generation_2!$A:$A,$B$182,Generation_2!$B:$B,$H193)-SUMIFS(Generation_2!$C:$C,Generation_2!$A:$A,$B$182,Generation_2!$B:$B,$H193)</f>
        <v>2195.928371821723</v>
      </c>
      <c r="L193" s="1">
        <f>SUMIFS(Generation_2!F:F,Generation_2!$A:$A,$B$182,Generation_2!$B:$B,$H193)-SUMIFS(Generation_2!$C:$C,Generation_2!$A:$A,$B$182,Generation_2!$B:$B,$H193)</f>
        <v>2075.2642385661911</v>
      </c>
      <c r="M193" s="1">
        <f>SUMIFS(Generation_2!G:G,Generation_2!$A:$A,$B$182,Generation_2!$B:$B,$H193)-SUMIFS(Generation_2!$C:$C,Generation_2!$A:$A,$B$182,Generation_2!$B:$B,$H193)</f>
        <v>2812.6220745973405</v>
      </c>
      <c r="N193" s="1">
        <f>SUMIFS(Generation_2!H:H,Generation_2!$A:$A,$B$182,Generation_2!$B:$B,$H193)-SUMIFS(Generation_2!$C:$C,Generation_2!$A:$A,$B$182,Generation_2!$B:$B,$H193)</f>
        <v>3314.3875613250257</v>
      </c>
      <c r="O193" s="1">
        <f>SUMIFS(Generation_2!I:I,Generation_2!$A:$A,$B$182,Generation_2!$B:$B,$H193)-SUMIFS(Generation_2!$C:$C,Generation_2!$A:$A,$B$182,Generation_2!$B:$B,$H193)</f>
        <v>5454.3454729594414</v>
      </c>
      <c r="P193" s="1">
        <f>SUMIFS(Generation_2!J:J,Generation_2!$A:$A,$B$182,Generation_2!$B:$B,$H193)-SUMIFS(Generation_2!$C:$C,Generation_2!$A:$A,$B$182,Generation_2!$B:$B,$H193)</f>
        <v>5257.9754381899002</v>
      </c>
      <c r="Q193" s="1">
        <f>SUMIFS(Generation_2!K:K,Generation_2!$A:$A,$B$182,Generation_2!$B:$B,$H193)-SUMIFS(Generation_2!$C:$C,Generation_2!$A:$A,$B$182,Generation_2!$B:$B,$H193)</f>
        <v>8994.6667016685351</v>
      </c>
      <c r="R193" s="1">
        <f>SUMIFS(Generation_2!L:L,Generation_2!$A:$A,$B$182,Generation_2!$B:$B,$H193)-SUMIFS(Generation_2!$C:$C,Generation_2!$A:$A,$B$182,Generation_2!$B:$B,$H193)</f>
        <v>9646.6800964779613</v>
      </c>
      <c r="S193" s="1">
        <f>SUMIFS(Generation_2!M:M,Generation_2!$A:$A,$B$182,Generation_2!$B:$B,$H193)-SUMIFS(Generation_2!$C:$C,Generation_2!$A:$A,$B$182,Generation_2!$B:$B,$H193)</f>
        <v>10348.222036921954</v>
      </c>
      <c r="T193" s="1">
        <f>SUMIFS(Generation_2!N:N,Generation_2!$A:$A,$B$182,Generation_2!$B:$B,$H193)-SUMIFS(Generation_2!$C:$C,Generation_2!$A:$A,$B$182,Generation_2!$B:$B,$H193)</f>
        <v>16243.624692166701</v>
      </c>
      <c r="U193" s="1">
        <f>SUMIFS(Generation_2!O:O,Generation_2!$A:$A,$B$182,Generation_2!$B:$B,$H193)-SUMIFS(Generation_2!$C:$C,Generation_2!$A:$A,$B$182,Generation_2!$B:$B,$H193)</f>
        <v>16067.860941495328</v>
      </c>
      <c r="V193" s="1">
        <f>SUMIFS(Generation_2!P:P,Generation_2!$A:$A,$B$182,Generation_2!$B:$B,$H193)-SUMIFS(Generation_2!$C:$C,Generation_2!$A:$A,$B$182,Generation_2!$B:$B,$H193)</f>
        <v>15842.546126399593</v>
      </c>
      <c r="W193" s="1">
        <f>SUMIFS(Generation_2!Q:Q,Generation_2!$A:$A,$B$182,Generation_2!$B:$B,$H193)-SUMIFS(Generation_2!$C:$C,Generation_2!$A:$A,$B$182,Generation_2!$B:$B,$H193)</f>
        <v>27682.662533022198</v>
      </c>
      <c r="X193" s="1">
        <f>SUMIFS(Generation_2!R:R,Generation_2!$A:$A,$B$182,Generation_2!$B:$B,$H193)-SUMIFS(Generation_2!$C:$C,Generation_2!$A:$A,$B$182,Generation_2!$B:$B,$H193)</f>
        <v>29171.059340813623</v>
      </c>
      <c r="Y193" s="1">
        <f>SUMIFS(Generation_2!S:S,Generation_2!$A:$A,$B$182,Generation_2!$B:$B,$H193)-SUMIFS(Generation_2!$C:$C,Generation_2!$A:$A,$B$182,Generation_2!$B:$B,$H193)</f>
        <v>32958.895297130875</v>
      </c>
      <c r="Z193" s="1">
        <f>SUMIFS(Generation_2!T:T,Generation_2!$A:$A,$B$182,Generation_2!$B:$B,$H193)-SUMIFS(Generation_2!$C:$C,Generation_2!$A:$A,$B$182,Generation_2!$B:$B,$H193)</f>
        <v>27241.776749887333</v>
      </c>
      <c r="AA193" s="1">
        <f>SUMIFS(Generation_2!U:U,Generation_2!$A:$A,$B$182,Generation_2!$B:$B,$H193)-SUMIFS(Generation_2!$C:$C,Generation_2!$A:$A,$B$182,Generation_2!$B:$B,$H193)</f>
        <v>29376.057169884134</v>
      </c>
      <c r="AB193" s="1">
        <f>SUMIFS(Generation_2!V:V,Generation_2!$A:$A,$B$182,Generation_2!$B:$B,$H193)-SUMIFS(Generation_2!$C:$C,Generation_2!$A:$A,$B$182,Generation_2!$B:$B,$H193)</f>
        <v>36448.220747542437</v>
      </c>
      <c r="AC193" s="1">
        <f>SUMIFS(Generation_2!W:W,Generation_2!$A:$A,$B$182,Generation_2!$B:$B,$H193)-SUMIFS(Generation_2!$C:$C,Generation_2!$A:$A,$B$182,Generation_2!$B:$B,$H193)</f>
        <v>38099.108818759763</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2094.3008289680984</v>
      </c>
      <c r="K194" s="1">
        <f>SUMIFS(Generation_2!E:E,Generation_2!$A:$A,$B$182,Generation_2!$B:$B,$H194)-SUMIFS(Generation_2!$C:$C,Generation_2!$A:$A,$B$182,Generation_2!$B:$B,$H194)</f>
        <v>3810.3559822308016</v>
      </c>
      <c r="L194" s="1">
        <f>SUMIFS(Generation_2!F:F,Generation_2!$A:$A,$B$182,Generation_2!$B:$B,$H194)-SUMIFS(Generation_2!$C:$C,Generation_2!$A:$A,$B$182,Generation_2!$B:$B,$H194)</f>
        <v>5345.1125859245003</v>
      </c>
      <c r="M194" s="1">
        <f>SUMIFS(Generation_2!G:G,Generation_2!$A:$A,$B$182,Generation_2!$B:$B,$H194)-SUMIFS(Generation_2!$C:$C,Generation_2!$A:$A,$B$182,Generation_2!$B:$B,$H194)</f>
        <v>6780.7827033347021</v>
      </c>
      <c r="N194" s="1">
        <f>SUMIFS(Generation_2!H:H,Generation_2!$A:$A,$B$182,Generation_2!$B:$B,$H194)-SUMIFS(Generation_2!$C:$C,Generation_2!$A:$A,$B$182,Generation_2!$B:$B,$H194)</f>
        <v>8137.4969848330002</v>
      </c>
      <c r="O194" s="1">
        <f>SUMIFS(Generation_2!I:I,Generation_2!$A:$A,$B$182,Generation_2!$B:$B,$H194)-SUMIFS(Generation_2!$C:$C,Generation_2!$A:$A,$B$182,Generation_2!$B:$B,$H194)</f>
        <v>9607.550656651496</v>
      </c>
      <c r="P194" s="1">
        <f>SUMIFS(Generation_2!J:J,Generation_2!$A:$A,$B$182,Generation_2!$B:$B,$H194)-SUMIFS(Generation_2!$C:$C,Generation_2!$A:$A,$B$182,Generation_2!$B:$B,$H194)</f>
        <v>11073.889750758099</v>
      </c>
      <c r="Q194" s="1">
        <f>SUMIFS(Generation_2!K:K,Generation_2!$A:$A,$B$182,Generation_2!$B:$B,$H194)-SUMIFS(Generation_2!$C:$C,Generation_2!$A:$A,$B$182,Generation_2!$B:$B,$H194)</f>
        <v>12480.599233993802</v>
      </c>
      <c r="R194" s="1">
        <f>SUMIFS(Generation_2!L:L,Generation_2!$A:$A,$B$182,Generation_2!$B:$B,$H194)-SUMIFS(Generation_2!$C:$C,Generation_2!$A:$A,$B$182,Generation_2!$B:$B,$H194)</f>
        <v>14093.8414847491</v>
      </c>
      <c r="S194" s="1">
        <f>SUMIFS(Generation_2!M:M,Generation_2!$A:$A,$B$182,Generation_2!$B:$B,$H194)-SUMIFS(Generation_2!$C:$C,Generation_2!$A:$A,$B$182,Generation_2!$B:$B,$H194)</f>
        <v>15970.444750568902</v>
      </c>
      <c r="T194" s="1">
        <f>SUMIFS(Generation_2!N:N,Generation_2!$A:$A,$B$182,Generation_2!$B:$B,$H194)-SUMIFS(Generation_2!$C:$C,Generation_2!$A:$A,$B$182,Generation_2!$B:$B,$H194)</f>
        <v>17754.411151763707</v>
      </c>
      <c r="U194" s="1">
        <f>SUMIFS(Generation_2!O:O,Generation_2!$A:$A,$B$182,Generation_2!$B:$B,$H194)-SUMIFS(Generation_2!$C:$C,Generation_2!$A:$A,$B$182,Generation_2!$B:$B,$H194)</f>
        <v>19396.640150372798</v>
      </c>
      <c r="V194" s="1">
        <f>SUMIFS(Generation_2!P:P,Generation_2!$A:$A,$B$182,Generation_2!$B:$B,$H194)-SUMIFS(Generation_2!$C:$C,Generation_2!$A:$A,$B$182,Generation_2!$B:$B,$H194)</f>
        <v>21292.660231973692</v>
      </c>
      <c r="W194" s="1">
        <f>SUMIFS(Generation_2!Q:Q,Generation_2!$A:$A,$B$182,Generation_2!$B:$B,$H194)-SUMIFS(Generation_2!$C:$C,Generation_2!$A:$A,$B$182,Generation_2!$B:$B,$H194)</f>
        <v>23681.082437794794</v>
      </c>
      <c r="X194" s="1">
        <f>SUMIFS(Generation_2!R:R,Generation_2!$A:$A,$B$182,Generation_2!$B:$B,$H194)-SUMIFS(Generation_2!$C:$C,Generation_2!$A:$A,$B$182,Generation_2!$B:$B,$H194)</f>
        <v>25684.492542536107</v>
      </c>
      <c r="Y194" s="1">
        <f>SUMIFS(Generation_2!S:S,Generation_2!$A:$A,$B$182,Generation_2!$B:$B,$H194)-SUMIFS(Generation_2!$C:$C,Generation_2!$A:$A,$B$182,Generation_2!$B:$B,$H194)</f>
        <v>27341.155546291098</v>
      </c>
      <c r="Z194" s="1">
        <f>SUMIFS(Generation_2!T:T,Generation_2!$A:$A,$B$182,Generation_2!$B:$B,$H194)-SUMIFS(Generation_2!$C:$C,Generation_2!$A:$A,$B$182,Generation_2!$B:$B,$H194)</f>
        <v>28841.815294665103</v>
      </c>
      <c r="AA194" s="1">
        <f>SUMIFS(Generation_2!U:U,Generation_2!$A:$A,$B$182,Generation_2!$B:$B,$H194)-SUMIFS(Generation_2!$C:$C,Generation_2!$A:$A,$B$182,Generation_2!$B:$B,$H194)</f>
        <v>30147.761509525699</v>
      </c>
      <c r="AB194" s="1">
        <f>SUMIFS(Generation_2!V:V,Generation_2!$A:$A,$B$182,Generation_2!$B:$B,$H194)-SUMIFS(Generation_2!$C:$C,Generation_2!$A:$A,$B$182,Generation_2!$B:$B,$H194)</f>
        <v>31321.377140680401</v>
      </c>
      <c r="AC194" s="1">
        <f>SUMIFS(Generation_2!W:W,Generation_2!$A:$A,$B$182,Generation_2!$B:$B,$H194)-SUMIFS(Generation_2!$C:$C,Generation_2!$A:$A,$B$182,Generation_2!$B:$B,$H194)</f>
        <v>32587.676086137697</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0.47272800457169989</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0</v>
      </c>
      <c r="Q196" s="1">
        <f>SUMIFS(Generation_2!K:K,Generation_2!$A:$A,$B$182,Generation_2!$B:$B,$H196)-SUMIFS(Generation_2!$C:$C,Generation_2!$A:$A,$B$182,Generation_2!$B:$B,$H196)</f>
        <v>1.8832689379966994</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0.83903782887114897</v>
      </c>
      <c r="U196" s="1">
        <f>SUMIFS(Generation_2!O:O,Generation_2!$A:$A,$B$182,Generation_2!$B:$B,$H196)-SUMIFS(Generation_2!$C:$C,Generation_2!$A:$A,$B$182,Generation_2!$B:$B,$H196)</f>
        <v>1.722499245583107</v>
      </c>
      <c r="V196" s="1">
        <f>SUMIFS(Generation_2!P:P,Generation_2!$A:$A,$B$182,Generation_2!$B:$B,$H196)-SUMIFS(Generation_2!$C:$C,Generation_2!$A:$A,$B$182,Generation_2!$B:$B,$H196)</f>
        <v>1.3487358749963998</v>
      </c>
      <c r="W196" s="1">
        <f>SUMIFS(Generation_2!Q:Q,Generation_2!$A:$A,$B$182,Generation_2!$B:$B,$H196)-SUMIFS(Generation_2!$C:$C,Generation_2!$A:$A,$B$182,Generation_2!$B:$B,$H196)</f>
        <v>1.5553763457365828</v>
      </c>
      <c r="X196" s="1">
        <f>SUMIFS(Generation_2!R:R,Generation_2!$A:$A,$B$182,Generation_2!$B:$B,$H196)-SUMIFS(Generation_2!$C:$C,Generation_2!$A:$A,$B$182,Generation_2!$B:$B,$H196)</f>
        <v>3.8356216298326835</v>
      </c>
      <c r="Y196" s="1">
        <f>SUMIFS(Generation_2!S:S,Generation_2!$A:$A,$B$182,Generation_2!$B:$B,$H196)-SUMIFS(Generation_2!$C:$C,Generation_2!$A:$A,$B$182,Generation_2!$B:$B,$H196)</f>
        <v>1.8332324705533722</v>
      </c>
      <c r="Z196" s="1">
        <f>SUMIFS(Generation_2!T:T,Generation_2!$A:$A,$B$182,Generation_2!$B:$B,$H196)-SUMIFS(Generation_2!$C:$C,Generation_2!$A:$A,$B$182,Generation_2!$B:$B,$H196)</f>
        <v>3.1169624184377418</v>
      </c>
      <c r="AA196" s="1">
        <f>SUMIFS(Generation_2!U:U,Generation_2!$A:$A,$B$182,Generation_2!$B:$B,$H196)-SUMIFS(Generation_2!$C:$C,Generation_2!$A:$A,$B$182,Generation_2!$B:$B,$H196)</f>
        <v>6.2966804781725489</v>
      </c>
      <c r="AB196" s="1">
        <f>SUMIFS(Generation_2!V:V,Generation_2!$A:$A,$B$182,Generation_2!$B:$B,$H196)-SUMIFS(Generation_2!$C:$C,Generation_2!$A:$A,$B$182,Generation_2!$B:$B,$H196)</f>
        <v>1.4029577171622194</v>
      </c>
      <c r="AC196" s="1">
        <f>SUMIFS(Generation_2!W:W,Generation_2!$A:$A,$B$182,Generation_2!$B:$B,$H196)-SUMIFS(Generation_2!$C:$C,Generation_2!$A:$A,$B$182,Generation_2!$B:$B,$H196)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High DER (Counterfactual) vs. High DER (DP8)</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High DER (Counterfactual)</v>
      </c>
      <c r="C7" s="95"/>
      <c r="D7" s="95"/>
      <c r="E7" s="95"/>
      <c r="F7" s="95"/>
      <c r="G7" s="96"/>
      <c r="H7" s="97"/>
      <c r="I7" s="28"/>
    </row>
    <row r="8" spans="1:31" ht="17" thickBot="1">
      <c r="A8" s="93" t="s">
        <v>72</v>
      </c>
      <c r="B8" s="94" t="str">
        <f>CaseName_2</f>
        <v>High DER (DP8)</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887.15251533483035</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0</v>
      </c>
      <c r="O13" s="14">
        <f>SUMIFS(BuildCost_1!G:G,BuildCost_1!$A:$A,$B$10)/1000-SUMIFS(BuildCost_2!G:G,BuildCost_2!$A:$A,$B$10)/1000</f>
        <v>0.15784967710044384</v>
      </c>
      <c r="P13" s="14">
        <f>SUMIFS(BuildCost_1!H:H,BuildCost_1!$A:$A,$B$10)/1000-SUMIFS(BuildCost_2!H:H,BuildCost_2!$A:$A,$B$10)/1000</f>
        <v>0.81159309447969008</v>
      </c>
      <c r="Q13" s="14">
        <f>SUMIFS(BuildCost_1!I:I,BuildCost_1!$A:$A,$B$10)/1000-SUMIFS(BuildCost_2!I:I,BuildCost_2!$A:$A,$B$10)/1000</f>
        <v>5.6942726300862887</v>
      </c>
      <c r="R13" s="14">
        <f>SUMIFS(BuildCost_1!J:J,BuildCost_1!$A:$A,$B$10)/1000-SUMIFS(BuildCost_2!J:J,BuildCost_2!$A:$A,$B$10)/1000</f>
        <v>8.8921938466633037</v>
      </c>
      <c r="S13" s="14">
        <f>SUMIFS(BuildCost_1!K:K,BuildCost_1!$A:$A,$B$10)/1000-SUMIFS(BuildCost_2!K:K,BuildCost_2!$A:$A,$B$10)/1000</f>
        <v>29.089503370448256</v>
      </c>
      <c r="T13" s="14">
        <f>SUMIFS(BuildCost_1!L:L,BuildCost_1!$A:$A,$B$10)/1000-SUMIFS(BuildCost_2!L:L,BuildCost_2!$A:$A,$B$10)/1000</f>
        <v>19.054889669288855</v>
      </c>
      <c r="U13" s="14">
        <f>SUMIFS(BuildCost_1!M:M,BuildCost_1!$A:$A,$B$10)/1000-SUMIFS(BuildCost_2!M:M,BuildCost_2!$A:$A,$B$10)/1000</f>
        <v>-7.8804276507654549</v>
      </c>
      <c r="V13" s="14">
        <f>SUMIFS(BuildCost_1!N:N,BuildCost_1!$A:$A,$B$10)/1000-SUMIFS(BuildCost_2!N:N,BuildCost_2!$A:$A,$B$10)/1000</f>
        <v>223.41002841517889</v>
      </c>
      <c r="W13" s="14">
        <f>SUMIFS(BuildCost_1!O:O,BuildCost_1!$A:$A,$B$10)/1000-SUMIFS(BuildCost_2!O:O,BuildCost_2!$A:$A,$B$10)/1000</f>
        <v>276.41370005018507</v>
      </c>
      <c r="X13" s="14">
        <f>SUMIFS(BuildCost_1!P:P,BuildCost_1!$A:$A,$B$10)/1000-SUMIFS(BuildCost_2!P:P,BuildCost_2!$A:$A,$B$10)/1000</f>
        <v>326.27920028094331</v>
      </c>
      <c r="Y13" s="14">
        <f>SUMIFS(BuildCost_1!Q:Q,BuildCost_1!$A:$A,$B$10)/1000-SUMIFS(BuildCost_2!Q:Q,BuildCost_2!$A:$A,$B$10)/1000</f>
        <v>338.98490625866452</v>
      </c>
      <c r="Z13" s="14">
        <f>SUMIFS(BuildCost_1!R:R,BuildCost_1!$A:$A,$B$10)/1000-SUMIFS(BuildCost_2!R:R,BuildCost_2!$A:$A,$B$10)/1000</f>
        <v>508.87856056657665</v>
      </c>
      <c r="AA13" s="14">
        <f>SUMIFS(BuildCost_1!S:S,BuildCost_1!$A:$A,$B$10)/1000-SUMIFS(BuildCost_2!S:S,BuildCost_2!$A:$A,$B$10)/1000</f>
        <v>7.8467819455800054</v>
      </c>
      <c r="AB13" s="14">
        <f>SUMIFS(BuildCost_1!T:T,BuildCost_1!$A:$A,$B$10)/1000-SUMIFS(BuildCost_2!T:T,BuildCost_2!$A:$A,$B$10)/1000</f>
        <v>57.000743312362829</v>
      </c>
      <c r="AC13" s="14">
        <f>SUMIFS(BuildCost_1!U:U,BuildCost_1!$A:$A,$B$10)/1000-SUMIFS(BuildCost_2!U:U,BuildCost_2!$A:$A,$B$10)/1000</f>
        <v>282.07970969990811</v>
      </c>
      <c r="AD13" s="14">
        <f>SUMIFS(BuildCost_1!V:V,BuildCost_1!$A:$A,$B$10)/1000-SUMIFS(BuildCost_2!V:V,BuildCost_2!$A:$A,$B$10)/1000</f>
        <v>143.82729447863858</v>
      </c>
      <c r="AE13" s="14">
        <f>SUMIFS(BuildCost_1!W:W,BuildCost_1!$A:$A,$B$10)/1000-SUMIFS(BuildCost_2!W:W,BuildCost_2!$A:$A,$B$10)/1000</f>
        <v>201.45517338999343</v>
      </c>
    </row>
    <row r="14" spans="1:31">
      <c r="E14" s="43"/>
      <c r="F14" s="42"/>
      <c r="G14" s="10"/>
      <c r="H14" s="7" t="s">
        <v>101</v>
      </c>
      <c r="I14" s="30">
        <f t="shared" si="0"/>
        <v>928.96033140132863</v>
      </c>
      <c r="J14" s="14"/>
      <c r="K14" s="14">
        <f>SUMIFS(FOMCost_1!C:C,FOMCost_1!$A:$A,$B$10)/1000-SUMIFS(FOMCost_2!C:C,FOMCost_2!$A:$A,$B$10)/1000</f>
        <v>-3.092281986027956E-11</v>
      </c>
      <c r="L14" s="14">
        <f>SUMIFS(FOMCost_1!D:D,FOMCost_1!$A:$A,$B$10)/1000-SUMIFS(FOMCost_2!D:D,FOMCost_2!$A:$A,$B$10)/1000</f>
        <v>-3.8335201679728925E-9</v>
      </c>
      <c r="M14" s="14">
        <f>SUMIFS(FOMCost_1!E:E,FOMCost_1!$A:$A,$B$10)/1000-SUMIFS(FOMCost_2!E:E,FOMCost_2!$A:$A,$B$10)/1000</f>
        <v>-3.637978807091713E-11</v>
      </c>
      <c r="N14" s="14">
        <f>SUMIFS(FOMCost_1!F:F,FOMCost_1!$A:$A,$B$10)/1000-SUMIFS(FOMCost_2!F:F,FOMCost_2!$A:$A,$B$10)/1000</f>
        <v>-3.637978807091713E-11</v>
      </c>
      <c r="O14" s="14">
        <f>SUMIFS(FOMCost_1!G:G,FOMCost_1!$A:$A,$B$10)/1000-SUMIFS(FOMCost_2!G:G,FOMCost_2!$A:$A,$B$10)/1000</f>
        <v>-3.5208003748721239E-2</v>
      </c>
      <c r="P14" s="14">
        <f>SUMIFS(FOMCost_1!H:H,FOMCost_1!$A:$A,$B$10)/1000-SUMIFS(FOMCost_2!H:H,FOMCost_2!$A:$A,$B$10)/1000</f>
        <v>-0.97822350226078925</v>
      </c>
      <c r="Q14" s="14">
        <f>SUMIFS(FOMCost_1!I:I,FOMCost_1!$A:$A,$B$10)/1000-SUMIFS(FOMCost_2!I:I,FOMCost_2!$A:$A,$B$10)/1000</f>
        <v>-6.7418123794595886E-3</v>
      </c>
      <c r="R14" s="14">
        <f>SUMIFS(FOMCost_1!J:J,FOMCost_1!$A:$A,$B$10)/1000-SUMIFS(FOMCost_2!J:J,FOMCost_2!$A:$A,$B$10)/1000</f>
        <v>1.7033064719335016</v>
      </c>
      <c r="S14" s="14">
        <f>SUMIFS(FOMCost_1!K:K,FOMCost_1!$A:$A,$B$10)/1000-SUMIFS(FOMCost_2!K:K,FOMCost_2!$A:$A,$B$10)/1000</f>
        <v>4.8266630781299682</v>
      </c>
      <c r="T14" s="14">
        <f>SUMIFS(FOMCost_1!L:L,FOMCost_1!$A:$A,$B$10)/1000-SUMIFS(FOMCost_2!L:L,FOMCost_2!$A:$A,$B$10)/1000</f>
        <v>2.5528670713019892</v>
      </c>
      <c r="U14" s="14">
        <f>SUMIFS(FOMCost_1!M:M,FOMCost_1!$A:$A,$B$10)/1000-SUMIFS(FOMCost_2!M:M,FOMCost_2!$A:$A,$B$10)/1000</f>
        <v>-25.411627830395901</v>
      </c>
      <c r="V14" s="14">
        <f>SUMIFS(FOMCost_1!N:N,FOMCost_1!$A:$A,$B$10)/1000-SUMIFS(FOMCost_2!N:N,FOMCost_2!$A:$A,$B$10)/1000</f>
        <v>1.6140661300642023</v>
      </c>
      <c r="W14" s="14">
        <f>SUMIFS(FOMCost_1!O:O,FOMCost_1!$A:$A,$B$10)/1000-SUMIFS(FOMCost_2!O:O,FOMCost_2!$A:$A,$B$10)/1000</f>
        <v>4.565175789193745</v>
      </c>
      <c r="X14" s="14">
        <f>SUMIFS(FOMCost_1!P:P,FOMCost_1!$A:$A,$B$10)/1000-SUMIFS(FOMCost_2!P:P,FOMCost_2!$A:$A,$B$10)/1000</f>
        <v>3.4832678605248475</v>
      </c>
      <c r="Y14" s="14">
        <f>SUMIFS(FOMCost_1!Q:Q,FOMCost_1!$A:$A,$B$10)/1000-SUMIFS(FOMCost_2!Q:Q,FOMCost_2!$A:$A,$B$10)/1000</f>
        <v>256.82863384380244</v>
      </c>
      <c r="Z14" s="14">
        <f>SUMIFS(FOMCost_1!R:R,FOMCost_1!$A:$A,$B$10)/1000-SUMIFS(FOMCost_2!R:R,FOMCost_2!$A:$A,$B$10)/1000</f>
        <v>329.5877865763423</v>
      </c>
      <c r="AA14" s="14">
        <f>SUMIFS(FOMCost_1!S:S,FOMCost_1!$A:$A,$B$10)/1000-SUMIFS(FOMCost_2!S:S,FOMCost_2!$A:$A,$B$10)/1000</f>
        <v>656.32984394880395</v>
      </c>
      <c r="AB14" s="14">
        <f>SUMIFS(FOMCost_1!T:T,FOMCost_1!$A:$A,$B$10)/1000-SUMIFS(FOMCost_2!T:T,FOMCost_2!$A:$A,$B$10)/1000</f>
        <v>1017.6365510517212</v>
      </c>
      <c r="AC14" s="14">
        <f>SUMIFS(FOMCost_1!U:U,FOMCost_1!$A:$A,$B$10)/1000-SUMIFS(FOMCost_2!U:U,FOMCost_2!$A:$A,$B$10)/1000</f>
        <v>360.07347728869627</v>
      </c>
      <c r="AD14" s="14">
        <f>SUMIFS(FOMCost_1!V:V,FOMCost_1!$A:$A,$B$10)/1000-SUMIFS(FOMCost_2!V:V,FOMCost_2!$A:$A,$B$10)/1000</f>
        <v>317.09102055014273</v>
      </c>
      <c r="AE14" s="14">
        <f>SUMIFS(FOMCost_1!W:W,FOMCost_1!$A:$A,$B$10)/1000-SUMIFS(FOMCost_2!W:W,FOMCost_2!$A:$A,$B$10)/1000</f>
        <v>-88.357960970205113</v>
      </c>
    </row>
    <row r="15" spans="1:31">
      <c r="E15" s="43"/>
      <c r="F15" s="42"/>
      <c r="G15" s="42"/>
      <c r="H15" s="7" t="s">
        <v>102</v>
      </c>
      <c r="I15" s="30">
        <f t="shared" si="0"/>
        <v>6511.7564352057698</v>
      </c>
      <c r="J15" s="14"/>
      <c r="K15" s="14">
        <f>SUMIFS(FuelCost_1!C:C,FuelCost_1!$A:$A,$B$10)/1000-SUMIFS(FuelCost_2!C:C,FuelCost_2!$A:$A,$B$10)/1000</f>
        <v>2.5282048682129243E-5</v>
      </c>
      <c r="L15" s="14">
        <f>SUMIFS(FuelCost_1!D:D,FuelCost_1!$A:$A,$B$10)/1000-SUMIFS(FuelCost_2!D:D,FuelCost_2!$A:$A,$B$10)/1000</f>
        <v>5.2774670351545865</v>
      </c>
      <c r="M15" s="14">
        <f>SUMIFS(FuelCost_1!E:E,FuelCost_1!$A:$A,$B$10)/1000-SUMIFS(FuelCost_2!E:E,FuelCost_2!$A:$A,$B$10)/1000</f>
        <v>9.2055787469766983</v>
      </c>
      <c r="N15" s="14">
        <f>SUMIFS(FuelCost_1!F:F,FuelCost_1!$A:$A,$B$10)/1000-SUMIFS(FuelCost_2!F:F,FuelCost_2!$A:$A,$B$10)/1000</f>
        <v>108.71237276403372</v>
      </c>
      <c r="O15" s="14">
        <f>SUMIFS(FuelCost_1!G:G,FuelCost_1!$A:$A,$B$10)/1000-SUMIFS(FuelCost_2!G:G,FuelCost_2!$A:$A,$B$10)/1000</f>
        <v>134.93720650930027</v>
      </c>
      <c r="P15" s="14">
        <f>SUMIFS(FuelCost_1!H:H,FuelCost_1!$A:$A,$B$10)/1000-SUMIFS(FuelCost_2!H:H,FuelCost_2!$A:$A,$B$10)/1000</f>
        <v>143.84322195382629</v>
      </c>
      <c r="Q15" s="14">
        <f>SUMIFS(FuelCost_1!I:I,FuelCost_1!$A:$A,$B$10)/1000-SUMIFS(FuelCost_2!I:I,FuelCost_2!$A:$A,$B$10)/1000</f>
        <v>163.97843959668899</v>
      </c>
      <c r="R15" s="14">
        <f>SUMIFS(FuelCost_1!J:J,FuelCost_1!$A:$A,$B$10)/1000-SUMIFS(FuelCost_2!J:J,FuelCost_2!$A:$A,$B$10)/1000</f>
        <v>235.22619928563881</v>
      </c>
      <c r="S15" s="14">
        <f>SUMIFS(FuelCost_1!K:K,FuelCost_1!$A:$A,$B$10)/1000-SUMIFS(FuelCost_2!K:K,FuelCost_2!$A:$A,$B$10)/1000</f>
        <v>222.41379519123916</v>
      </c>
      <c r="T15" s="14">
        <f>SUMIFS(FuelCost_1!L:L,FuelCost_1!$A:$A,$B$10)/1000-SUMIFS(FuelCost_2!L:L,FuelCost_2!$A:$A,$B$10)/1000</f>
        <v>182.21655696727203</v>
      </c>
      <c r="U15" s="14">
        <f>SUMIFS(FuelCost_1!M:M,FuelCost_1!$A:$A,$B$10)/1000-SUMIFS(FuelCost_2!M:M,FuelCost_2!$A:$A,$B$10)/1000</f>
        <v>320.36365477732716</v>
      </c>
      <c r="V15" s="14">
        <f>SUMIFS(FuelCost_1!N:N,FuelCost_1!$A:$A,$B$10)/1000-SUMIFS(FuelCost_2!N:N,FuelCost_2!$A:$A,$B$10)/1000</f>
        <v>785.86073565774245</v>
      </c>
      <c r="W15" s="14">
        <f>SUMIFS(FuelCost_1!O:O,FuelCost_1!$A:$A,$B$10)/1000-SUMIFS(FuelCost_2!O:O,FuelCost_2!$A:$A,$B$10)/1000</f>
        <v>746.19323164875686</v>
      </c>
      <c r="X15" s="14">
        <f>SUMIFS(FuelCost_1!P:P,FuelCost_1!$A:$A,$B$10)/1000-SUMIFS(FuelCost_2!P:P,FuelCost_2!$A:$A,$B$10)/1000</f>
        <v>723.17751074920716</v>
      </c>
      <c r="Y15" s="14">
        <f>SUMIFS(FuelCost_1!Q:Q,FuelCost_1!$A:$A,$B$10)/1000-SUMIFS(FuelCost_2!Q:Q,FuelCost_2!$A:$A,$B$10)/1000</f>
        <v>1054.9721555998942</v>
      </c>
      <c r="Z15" s="14">
        <f>SUMIFS(FuelCost_1!R:R,FuelCost_1!$A:$A,$B$10)/1000-SUMIFS(FuelCost_2!R:R,FuelCost_2!$A:$A,$B$10)/1000</f>
        <v>1165.2557666286566</v>
      </c>
      <c r="AA15" s="14">
        <f>SUMIFS(FuelCost_1!S:S,FuelCost_1!$A:$A,$B$10)/1000-SUMIFS(FuelCost_2!S:S,FuelCost_2!$A:$A,$B$10)/1000</f>
        <v>2459.8767107028061</v>
      </c>
      <c r="AB15" s="14">
        <f>SUMIFS(FuelCost_1!T:T,FuelCost_1!$A:$A,$B$10)/1000-SUMIFS(FuelCost_2!T:T,FuelCost_2!$A:$A,$B$10)/1000</f>
        <v>2323.0620087112038</v>
      </c>
      <c r="AC15" s="14">
        <f>SUMIFS(FuelCost_1!U:U,FuelCost_1!$A:$A,$B$10)/1000-SUMIFS(FuelCost_2!U:U,FuelCost_2!$A:$A,$B$10)/1000</f>
        <v>2453.0120758823914</v>
      </c>
      <c r="AD15" s="14">
        <f>SUMIFS(FuelCost_1!V:V,FuelCost_1!$A:$A,$B$10)/1000-SUMIFS(FuelCost_2!V:V,FuelCost_2!$A:$A,$B$10)/1000</f>
        <v>2698.4342885449842</v>
      </c>
      <c r="AE15" s="14">
        <f>SUMIFS(FuelCost_1!W:W,FuelCost_1!$A:$A,$B$10)/1000-SUMIFS(FuelCost_2!W:W,FuelCost_2!$A:$A,$B$10)/1000</f>
        <v>3038.7623689773709</v>
      </c>
    </row>
    <row r="16" spans="1:31">
      <c r="E16" s="43"/>
      <c r="F16" s="42"/>
      <c r="G16" s="42"/>
      <c r="H16" s="7" t="s">
        <v>103</v>
      </c>
      <c r="I16" s="30">
        <f t="shared" si="0"/>
        <v>281.15367904873915</v>
      </c>
      <c r="J16" s="14"/>
      <c r="K16" s="14">
        <f>SUMIFS(VOMCost_1!C:C,VOMCost_1!$A:$A,$B$10)/1000-SUMIFS(VOMCost_2!C:C,VOMCost_2!$A:$A,$B$10)/1000</f>
        <v>4.0819045534590259E-4</v>
      </c>
      <c r="L16" s="14">
        <f>SUMIFS(VOMCost_1!D:D,VOMCost_1!$A:$A,$B$10)/1000-SUMIFS(VOMCost_2!D:D,VOMCost_2!$A:$A,$B$10)/1000</f>
        <v>-0.48119801557049868</v>
      </c>
      <c r="M16" s="14">
        <f>SUMIFS(VOMCost_1!E:E,VOMCost_1!$A:$A,$B$10)/1000-SUMIFS(VOMCost_2!E:E,VOMCost_2!$A:$A,$B$10)/1000</f>
        <v>-0.53294751349665148</v>
      </c>
      <c r="N16" s="14">
        <f>SUMIFS(VOMCost_1!F:F,VOMCost_1!$A:$A,$B$10)/1000-SUMIFS(VOMCost_2!F:F,VOMCost_2!$A:$A,$B$10)/1000</f>
        <v>-3.1841058544438283</v>
      </c>
      <c r="O16" s="14">
        <f>SUMIFS(VOMCost_1!G:G,VOMCost_1!$A:$A,$B$10)/1000-SUMIFS(VOMCost_2!G:G,VOMCost_2!$A:$A,$B$10)/1000</f>
        <v>-5.7277625354398651</v>
      </c>
      <c r="P16" s="14">
        <f>SUMIFS(VOMCost_1!H:H,VOMCost_1!$A:$A,$B$10)/1000-SUMIFS(VOMCost_2!H:H,VOMCost_2!$A:$A,$B$10)/1000</f>
        <v>-6.4686822692364103</v>
      </c>
      <c r="Q16" s="14">
        <f>SUMIFS(VOMCost_1!I:I,VOMCost_1!$A:$A,$B$10)/1000-SUMIFS(VOMCost_2!I:I,VOMCost_2!$A:$A,$B$10)/1000</f>
        <v>-9.6709926911971706</v>
      </c>
      <c r="R16" s="14">
        <f>SUMIFS(VOMCost_1!J:J,VOMCost_1!$A:$A,$B$10)/1000-SUMIFS(VOMCost_2!J:J,VOMCost_2!$A:$A,$B$10)/1000</f>
        <v>-9.5448411298549445</v>
      </c>
      <c r="S16" s="14">
        <f>SUMIFS(VOMCost_1!K:K,VOMCost_1!$A:$A,$B$10)/1000-SUMIFS(VOMCost_2!K:K,VOMCost_2!$A:$A,$B$10)/1000</f>
        <v>-10.288052732994288</v>
      </c>
      <c r="T16" s="14">
        <f>SUMIFS(VOMCost_1!L:L,VOMCost_1!$A:$A,$B$10)/1000-SUMIFS(VOMCost_2!L:L,VOMCost_2!$A:$A,$B$10)/1000</f>
        <v>-5.6095433380144186</v>
      </c>
      <c r="U16" s="14">
        <f>SUMIFS(VOMCost_1!M:M,VOMCost_1!$A:$A,$B$10)/1000-SUMIFS(VOMCost_2!M:M,VOMCost_2!$A:$A,$B$10)/1000</f>
        <v>-13.602621772017642</v>
      </c>
      <c r="V16" s="14">
        <f>SUMIFS(VOMCost_1!N:N,VOMCost_1!$A:$A,$B$10)/1000-SUMIFS(VOMCost_2!N:N,VOMCost_2!$A:$A,$B$10)/1000</f>
        <v>23.401148220869686</v>
      </c>
      <c r="W16" s="14">
        <f>SUMIFS(VOMCost_1!O:O,VOMCost_1!$A:$A,$B$10)/1000-SUMIFS(VOMCost_2!O:O,VOMCost_2!$A:$A,$B$10)/1000</f>
        <v>21.212821749514092</v>
      </c>
      <c r="X16" s="14">
        <f>SUMIFS(VOMCost_1!P:P,VOMCost_1!$A:$A,$B$10)/1000-SUMIFS(VOMCost_2!P:P,VOMCost_2!$A:$A,$B$10)/1000</f>
        <v>19.815638216532079</v>
      </c>
      <c r="Y16" s="14">
        <f>SUMIFS(VOMCost_1!Q:Q,VOMCost_1!$A:$A,$B$10)/1000-SUMIFS(VOMCost_2!Q:Q,VOMCost_2!$A:$A,$B$10)/1000</f>
        <v>63.511370793142078</v>
      </c>
      <c r="Z16" s="14">
        <f>SUMIFS(VOMCost_1!R:R,VOMCost_1!$A:$A,$B$10)/1000-SUMIFS(VOMCost_2!R:R,VOMCost_2!$A:$A,$B$10)/1000</f>
        <v>71.655078518281357</v>
      </c>
      <c r="AA16" s="14">
        <f>SUMIFS(VOMCost_1!S:S,VOMCost_1!$A:$A,$B$10)/1000-SUMIFS(VOMCost_2!S:S,VOMCost_2!$A:$A,$B$10)/1000</f>
        <v>147.24622098476436</v>
      </c>
      <c r="AB16" s="14">
        <f>SUMIFS(VOMCost_1!T:T,VOMCost_1!$A:$A,$B$10)/1000-SUMIFS(VOMCost_2!T:T,VOMCost_2!$A:$A,$B$10)/1000</f>
        <v>130.01398982408739</v>
      </c>
      <c r="AC16" s="14">
        <f>SUMIFS(VOMCost_1!U:U,VOMCost_1!$A:$A,$B$10)/1000-SUMIFS(VOMCost_2!U:U,VOMCost_2!$A:$A,$B$10)/1000</f>
        <v>155.12935471936032</v>
      </c>
      <c r="AD16" s="14">
        <f>SUMIFS(VOMCost_1!V:V,VOMCost_1!$A:$A,$B$10)/1000-SUMIFS(VOMCost_2!V:V,VOMCost_2!$A:$A,$B$10)/1000</f>
        <v>182.19352299870843</v>
      </c>
      <c r="AE16" s="14">
        <f>SUMIFS(VOMCost_1!W:W,VOMCost_1!$A:$A,$B$10)/1000-SUMIFS(VOMCost_2!W:W,VOMCost_2!$A:$A,$B$10)/1000</f>
        <v>194.7786313450805</v>
      </c>
    </row>
    <row r="17" spans="1:60">
      <c r="E17" s="43"/>
      <c r="F17" s="42"/>
      <c r="G17" s="42"/>
      <c r="H17" s="7" t="s">
        <v>104</v>
      </c>
      <c r="I17" s="14">
        <f t="shared" si="0"/>
        <v>-476.65843225081164</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-0.53301702592783307</v>
      </c>
      <c r="Q17" s="14">
        <f>SUMIFS(REZTxCost_1!I:I,REZTxCost_1!$A:$A,$B$10)/1000-SUMIFS(REZTxCost_2!I:I,REZTxCost_2!$A:$A,$B$10)/1000</f>
        <v>-3.3560783484470158</v>
      </c>
      <c r="R17" s="14">
        <f>SUMIFS(REZTxCost_1!J:J,REZTxCost_1!$A:$A,$B$10)/1000-SUMIFS(REZTxCost_2!J:J,REZTxCost_2!$A:$A,$B$10)/1000</f>
        <v>-6.3311237084315026</v>
      </c>
      <c r="S17" s="14">
        <f>SUMIFS(REZTxCost_1!K:K,REZTxCost_1!$A:$A,$B$10)/1000-SUMIFS(REZTxCost_2!K:K,REZTxCost_2!$A:$A,$B$10)/1000</f>
        <v>-8.4562914159425731</v>
      </c>
      <c r="T17" s="14">
        <f>SUMIFS(REZTxCost_1!L:L,REZTxCost_1!$A:$A,$B$10)/1000-SUMIFS(REZTxCost_2!L:L,REZTxCost_2!$A:$A,$B$10)/1000</f>
        <v>-8.7606554236389957</v>
      </c>
      <c r="U17" s="14">
        <f>SUMIFS(REZTxCost_1!M:M,REZTxCost_1!$A:$A,$B$10)/1000-SUMIFS(REZTxCost_2!M:M,REZTxCost_2!$A:$A,$B$10)/1000</f>
        <v>-2.1699016847749095</v>
      </c>
      <c r="V17" s="14">
        <f>SUMIFS(REZTxCost_1!N:N,REZTxCost_1!$A:$A,$B$10)/1000-SUMIFS(REZTxCost_2!N:N,REZTxCost_2!$A:$A,$B$10)/1000</f>
        <v>-3.840451836785892</v>
      </c>
      <c r="W17" s="14">
        <f>SUMIFS(REZTxCost_1!O:O,REZTxCost_1!$A:$A,$B$10)/1000-SUMIFS(REZTxCost_2!O:O,REZTxCost_2!$A:$A,$B$10)/1000</f>
        <v>-3.840451836785892</v>
      </c>
      <c r="X17" s="14">
        <f>SUMIFS(REZTxCost_1!P:P,REZTxCost_1!$A:$A,$B$10)/1000-SUMIFS(REZTxCost_2!P:P,REZTxCost_2!$A:$A,$B$10)/1000</f>
        <v>-4.5181201864497398</v>
      </c>
      <c r="Y17" s="14">
        <f>SUMIFS(REZTxCost_1!Q:Q,REZTxCost_1!$A:$A,$B$10)/1000-SUMIFS(REZTxCost_2!Q:Q,REZTxCost_2!$A:$A,$B$10)/1000</f>
        <v>-61.577704655465475</v>
      </c>
      <c r="Z17" s="14">
        <f>SUMIFS(REZTxCost_1!R:R,REZTxCost_1!$A:$A,$B$10)/1000-SUMIFS(REZTxCost_2!R:R,REZTxCost_2!$A:$A,$B$10)/1000</f>
        <v>-61.577704655455932</v>
      </c>
      <c r="AA17" s="14">
        <f>SUMIFS(REZTxCost_1!S:S,REZTxCost_1!$A:$A,$B$10)/1000-SUMIFS(REZTxCost_2!S:S,REZTxCost_2!$A:$A,$B$10)/1000</f>
        <v>-239.94427142526149</v>
      </c>
      <c r="AB17" s="14">
        <f>SUMIFS(REZTxCost_1!T:T,REZTxCost_1!$A:$A,$B$10)/1000-SUMIFS(REZTxCost_2!T:T,REZTxCost_2!$A:$A,$B$10)/1000</f>
        <v>-239.94427142526149</v>
      </c>
      <c r="AC17" s="14">
        <f>SUMIFS(REZTxCost_1!U:U,REZTxCost_1!$A:$A,$B$10)/1000-SUMIFS(REZTxCost_2!U:U,REZTxCost_2!$A:$A,$B$10)/1000</f>
        <v>-253.48171573838533</v>
      </c>
      <c r="AD17" s="14">
        <f>SUMIFS(REZTxCost_1!V:V,REZTxCost_1!$A:$A,$B$10)/1000-SUMIFS(REZTxCost_2!V:V,REZTxCost_2!$A:$A,$B$10)/1000</f>
        <v>-319.89124389144649</v>
      </c>
      <c r="AE17" s="14">
        <f>SUMIFS(REZTxCost_1!W:W,REZTxCost_1!$A:$A,$B$10)/1000-SUMIFS(REZTxCost_2!W:W,REZTxCost_2!$A:$A,$B$10)/1000</f>
        <v>-319.89124389144649</v>
      </c>
    </row>
    <row r="18" spans="1:60">
      <c r="E18" s="43"/>
      <c r="F18" s="42"/>
      <c r="G18" s="42"/>
      <c r="H18" s="7" t="s">
        <v>105</v>
      </c>
      <c r="I18" s="30">
        <f t="shared" si="0"/>
        <v>63.005651758728028</v>
      </c>
      <c r="J18" s="14"/>
      <c r="K18" s="14">
        <f>SUMIFS(DSPCost_1!C:C,DSPCost_1!$A:$A,$B$10)/1000-SUMIFS(DSPCost_2!C:C,DSPCost_2!$A:$A,$B$10)/1000</f>
        <v>0</v>
      </c>
      <c r="L18" s="14">
        <f>SUMIFS(DSPCost_1!D:D,DSPCost_1!$A:$A,$B$10)/1000-SUMIFS(DSPCost_2!D:D,DSPCost_2!$A:$A,$B$10)/1000</f>
        <v>0</v>
      </c>
      <c r="M18" s="14">
        <f>SUMIFS(DSPCost_1!E:E,DSPCost_1!$A:$A,$B$10)/1000-SUMIFS(DSPCost_2!E:E,DSPCost_2!$A:$A,$B$10)/1000</f>
        <v>0</v>
      </c>
      <c r="N18" s="14">
        <f>SUMIFS(DSPCost_1!F:F,DSPCost_1!$A:$A,$B$10)/1000-SUMIFS(DSPCost_2!F:F,DSPCost_2!$A:$A,$B$10)/1000</f>
        <v>7.8459747124068873</v>
      </c>
      <c r="O18" s="14">
        <f>SUMIFS(DSPCost_1!G:G,DSPCost_1!$A:$A,$B$10)/1000-SUMIFS(DSPCost_2!G:G,DSPCost_2!$A:$A,$B$10)/1000</f>
        <v>0</v>
      </c>
      <c r="P18" s="14">
        <f>SUMIFS(DSPCost_1!H:H,DSPCost_1!$A:$A,$B$10)/1000-SUMIFS(DSPCost_2!H:H,DSPCost_2!$A:$A,$B$10)/1000</f>
        <v>0</v>
      </c>
      <c r="Q18" s="14">
        <f>SUMIFS(DSPCost_1!I:I,DSPCost_1!$A:$A,$B$10)/1000-SUMIFS(DSPCost_2!I:I,DSPCost_2!$A:$A,$B$10)/1000</f>
        <v>0</v>
      </c>
      <c r="R18" s="14">
        <f>SUMIFS(DSPCost_1!J:J,DSPCost_1!$A:$A,$B$10)/1000-SUMIFS(DSPCost_2!J:J,DSPCost_2!$A:$A,$B$10)/1000</f>
        <v>0</v>
      </c>
      <c r="S18" s="14">
        <f>SUMIFS(DSPCost_1!K:K,DSPCost_1!$A:$A,$B$10)/1000-SUMIFS(DSPCost_2!K:K,DSPCost_2!$A:$A,$B$10)/1000</f>
        <v>27.684053388551483</v>
      </c>
      <c r="T18" s="14">
        <f>SUMIFS(DSPCost_1!L:L,DSPCost_1!$A:$A,$B$10)/1000-SUMIFS(DSPCost_2!L:L,DSPCost_2!$A:$A,$B$10)/1000</f>
        <v>0</v>
      </c>
      <c r="U18" s="14">
        <f>SUMIFS(DSPCost_1!M:M,DSPCost_1!$A:$A,$B$10)/1000-SUMIFS(DSPCost_2!M:M,DSPCost_2!$A:$A,$B$10)/1000</f>
        <v>0</v>
      </c>
      <c r="V18" s="14">
        <f>SUMIFS(DSPCost_1!N:N,DSPCost_1!$A:$A,$B$10)/1000-SUMIFS(DSPCost_2!N:N,DSPCost_2!$A:$A,$B$10)/1000</f>
        <v>12.333856084405891</v>
      </c>
      <c r="W18" s="14">
        <f>SUMIFS(DSPCost_1!O:O,DSPCost_1!$A:$A,$B$10)/1000-SUMIFS(DSPCost_2!O:O,DSPCost_2!$A:$A,$B$10)/1000</f>
        <v>25.320738910071675</v>
      </c>
      <c r="X18" s="14">
        <f>SUMIFS(DSPCost_1!P:P,DSPCost_1!$A:$A,$B$10)/1000-SUMIFS(DSPCost_2!P:P,DSPCost_2!$A:$A,$B$10)/1000</f>
        <v>19.826417362447078</v>
      </c>
      <c r="Y18" s="14">
        <f>SUMIFS(DSPCost_1!Q:Q,DSPCost_1!$A:$A,$B$10)/1000-SUMIFS(DSPCost_2!Q:Q,DSPCost_2!$A:$A,$B$10)/1000</f>
        <v>-16.62722488064216</v>
      </c>
      <c r="Z18" s="14">
        <f>SUMIFS(DSPCost_1!R:R,DSPCost_1!$A:$A,$B$10)/1000-SUMIFS(DSPCost_2!R:R,DSPCost_2!$A:$A,$B$10)/1000</f>
        <v>56.383637958540433</v>
      </c>
      <c r="AA18" s="14">
        <f>SUMIFS(DSPCost_1!S:S,DSPCost_1!$A:$A,$B$10)/1000-SUMIFS(DSPCost_2!S:S,DSPCost_2!$A:$A,$B$10)/1000</f>
        <v>9.5313840880928566</v>
      </c>
      <c r="AB18" s="14">
        <f>SUMIFS(DSPCost_1!T:T,DSPCost_1!$A:$A,$B$10)/1000-SUMIFS(DSPCost_2!T:T,DSPCost_2!$A:$A,$B$10)/1000</f>
        <v>-66.415850311058819</v>
      </c>
      <c r="AC18" s="14">
        <f>SUMIFS(DSPCost_1!U:U,DSPCost_1!$A:$A,$B$10)/1000-SUMIFS(DSPCost_2!U:U,DSPCost_2!$A:$A,$B$10)/1000</f>
        <v>92.561203029136479</v>
      </c>
      <c r="AD18" s="14">
        <f>SUMIFS(DSPCost_1!V:V,DSPCost_1!$A:$A,$B$10)/1000-SUMIFS(DSPCost_2!V:V,DSPCost_2!$A:$A,$B$10)/1000</f>
        <v>-23.236712672298186</v>
      </c>
      <c r="AE18" s="14">
        <f>SUMIFS(DSPCost_1!W:W,DSPCost_1!$A:$A,$B$10)/1000-SUMIFS(DSPCost_2!W:W,DSPCost_2!$A:$A,$B$10)/1000</f>
        <v>5.3444638587879361</v>
      </c>
    </row>
    <row r="19" spans="1:60">
      <c r="E19" s="43"/>
      <c r="F19" s="42"/>
      <c r="G19" s="42"/>
      <c r="H19" s="7" t="s">
        <v>106</v>
      </c>
      <c r="I19" s="30">
        <f t="shared" si="0"/>
        <v>-8.9544511715186417</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-3.4227734345880663</v>
      </c>
      <c r="Z19" s="14">
        <f>SUMIFS(RehabCost_1!R:R,RehabCost_1!$A:$A,$B$10)/1000-SUMIFS(RehabCost_2!R:R,RehabCost_2!$A:$A,$B$10)/1000</f>
        <v>-1.9527501279653166</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-2.9487837502831837</v>
      </c>
      <c r="AD19" s="14">
        <f>SUMIFS(RehabCost_1!V:V,RehabCost_1!$A:$A,$B$10)/1000-SUMIFS(RehabCost_2!V:V,RehabCost_2!$A:$A,$B$10)/1000</f>
        <v>-2.7707645831364598</v>
      </c>
      <c r="AE19" s="14">
        <f>SUMIFS(RehabCost_1!W:W,RehabCost_1!$A:$A,$B$10)/1000-SUMIFS(RehabCost_2!W:W,RehabCost_2!$A:$A,$B$10)/1000</f>
        <v>1.0921430426691359E-10</v>
      </c>
    </row>
    <row r="20" spans="1:60">
      <c r="E20" s="43"/>
      <c r="F20" s="42"/>
      <c r="G20" s="42"/>
      <c r="H20" s="7" t="s">
        <v>107</v>
      </c>
      <c r="I20" s="30">
        <f>NPV(WACC,K20:AE20)/(1+WACC)^2+J20</f>
        <v>-4521.5584732298648</v>
      </c>
      <c r="J20" s="14">
        <f>-SUMIFS(ICTxCost_2!C:C,ICTxCost_2!$A:$A,$B$10)/1000</f>
        <v>0</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-415.02051004923459</v>
      </c>
      <c r="R20" s="14">
        <f>SUMIFS(ICTxCost_1!J:J,ICTxCost_1!$A:$A,$B$10)/1000-SUMIFS(ICTxCost_2!K:K,ICTxCost_2!$A:$A,$B$10)/1000</f>
        <v>-415.02051004923459</v>
      </c>
      <c r="S20" s="14">
        <f>SUMIFS(ICTxCost_1!K:K,ICTxCost_1!$A:$A,$B$10)/1000-SUMIFS(ICTxCost_2!L:L,ICTxCost_2!$A:$A,$B$10)/1000</f>
        <v>-415.02051004923459</v>
      </c>
      <c r="T20" s="14">
        <f>SUMIFS(ICTxCost_1!L:L,ICTxCost_1!$A:$A,$B$10)/1000-SUMIFS(ICTxCost_2!M:M,ICTxCost_2!$A:$A,$B$10)/1000</f>
        <v>-415.02051004923459</v>
      </c>
      <c r="U20" s="14">
        <f>SUMIFS(ICTxCost_1!M:M,ICTxCost_1!$A:$A,$B$10)/1000-SUMIFS(ICTxCost_2!N:N,ICTxCost_2!$A:$A,$B$10)/1000</f>
        <v>-548.89449165950248</v>
      </c>
      <c r="V20" s="14">
        <f>SUMIFS(ICTxCost_1!N:N,ICTxCost_1!$A:$A,$B$10)/1000-SUMIFS(ICTxCost_2!O:O,ICTxCost_2!$A:$A,$B$10)/1000</f>
        <v>-702.35978765176105</v>
      </c>
      <c r="W20" s="14">
        <f>SUMIFS(ICTxCost_1!O:O,ICTxCost_1!$A:$A,$B$10)/1000-SUMIFS(ICTxCost_2!P:P,ICTxCost_2!$A:$A,$B$10)/1000</f>
        <v>-702.35978765176105</v>
      </c>
      <c r="X20" s="14">
        <f>SUMIFS(ICTxCost_1!P:P,ICTxCost_1!$A:$A,$B$10)/1000-SUMIFS(ICTxCost_2!Q:Q,ICTxCost_2!$A:$A,$B$10)/1000</f>
        <v>-702.35978765176105</v>
      </c>
      <c r="Y20" s="14">
        <f>SUMIFS(ICTxCost_1!Q:Q,ICTxCost_1!$A:$A,$B$10)/1000-SUMIFS(ICTxCost_2!R:R,ICTxCost_2!$A:$A,$B$10)/1000</f>
        <v>-880.49562768060002</v>
      </c>
      <c r="Z20" s="14">
        <f>SUMIFS(ICTxCost_1!R:R,ICTxCost_1!$A:$A,$B$10)/1000-SUMIFS(ICTxCost_2!S:S,ICTxCost_2!$A:$A,$B$10)/1000</f>
        <v>-880.49562768060002</v>
      </c>
      <c r="AA20" s="14">
        <f>SUMIFS(ICTxCost_1!S:S,ICTxCost_1!$A:$A,$B$10)/1000-SUMIFS(ICTxCost_2!T:T,ICTxCost_2!$A:$A,$B$10)/1000</f>
        <v>-880.49562768060002</v>
      </c>
      <c r="AB20" s="14">
        <f>SUMIFS(ICTxCost_1!T:T,ICTxCost_1!$A:$A,$B$10)/1000-SUMIFS(ICTxCost_2!U:U,ICTxCost_2!$A:$A,$B$10)/1000</f>
        <v>-880.49562768060002</v>
      </c>
      <c r="AC20" s="14">
        <f>SUMIFS(ICTxCost_1!U:U,ICTxCost_1!$A:$A,$B$10)/1000-SUMIFS(ICTxCost_2!V:V,ICTxCost_2!$A:$A,$B$10)/1000</f>
        <v>-880.49562768060002</v>
      </c>
      <c r="AD20" s="14">
        <f>SUMIFS(ICTxCost_1!V:V,ICTxCost_1!$A:$A,$B$10)/1000-SUMIFS(ICTxCost_2!W:W,ICTxCost_2!$A:$A,$B$10)/1000</f>
        <v>-880.49562768060002</v>
      </c>
      <c r="AE20" s="14">
        <f>SUMIFS(ICTxCost_1!W:W,ICTxCost_1!$A:$A,$B$10)/1000-SUMIFS(ICTxCost_2!X:X,ICTxCost_2!$A:$A,$B$10)/1000</f>
        <v>-880.49562768060002</v>
      </c>
    </row>
    <row r="21" spans="1:60">
      <c r="G21" s="43"/>
      <c r="H21" s="15" t="s">
        <v>282</v>
      </c>
      <c r="I21" s="16">
        <f t="shared" ref="I21" si="1">SUM(I13:I20)</f>
        <v>3664.8572560971998</v>
      </c>
      <c r="J21" s="16">
        <f t="shared" ref="J21:AE21" si="2">SUM(J13:J20)</f>
        <v>0</v>
      </c>
      <c r="K21" s="16">
        <f t="shared" si="2"/>
        <v>4.3347247310521198E-4</v>
      </c>
      <c r="L21" s="16">
        <f t="shared" si="2"/>
        <v>-3.2420504661345682</v>
      </c>
      <c r="M21" s="16">
        <f t="shared" si="2"/>
        <v>0.63431175155844066</v>
      </c>
      <c r="N21" s="16">
        <f t="shared" si="2"/>
        <v>-24.159320897557933</v>
      </c>
      <c r="O21" s="16">
        <f t="shared" si="2"/>
        <v>-160.57836651000963</v>
      </c>
      <c r="P21" s="16">
        <f t="shared" si="2"/>
        <v>-152.81608490634082</v>
      </c>
      <c r="Q21" s="16">
        <f t="shared" si="2"/>
        <v>-258.381610674483</v>
      </c>
      <c r="R21" s="16">
        <f t="shared" si="2"/>
        <v>-185.07477528328542</v>
      </c>
      <c r="S21" s="16">
        <f t="shared" si="2"/>
        <v>-149.75083916817715</v>
      </c>
      <c r="T21" s="16">
        <f t="shared" si="2"/>
        <v>-225.56639510465061</v>
      </c>
      <c r="U21" s="16">
        <f t="shared" si="2"/>
        <v>-277.59541582012923</v>
      </c>
      <c r="V21" s="16">
        <f t="shared" si="2"/>
        <v>340.41959501971428</v>
      </c>
      <c r="W21" s="16">
        <f t="shared" si="2"/>
        <v>367.50542865917464</v>
      </c>
      <c r="X21" s="16">
        <f t="shared" si="2"/>
        <v>385.70412663144361</v>
      </c>
      <c r="Y21" s="16">
        <f t="shared" si="2"/>
        <v>752.1737358442075</v>
      </c>
      <c r="Z21" s="16">
        <f t="shared" si="2"/>
        <v>1187.7347477843759</v>
      </c>
      <c r="AA21" s="16">
        <f t="shared" si="2"/>
        <v>2154.029533086908</v>
      </c>
      <c r="AB21" s="16">
        <f t="shared" si="2"/>
        <v>2330.9234186703898</v>
      </c>
      <c r="AC21" s="16">
        <f t="shared" si="2"/>
        <v>2205.9296934502236</v>
      </c>
      <c r="AD21" s="16">
        <f t="shared" si="2"/>
        <v>2115.1517777449926</v>
      </c>
      <c r="AE21" s="16">
        <f t="shared" si="2"/>
        <v>2151.5958050290906</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107.3439469799996</v>
      </c>
      <c r="R35" s="1">
        <f>SUMIFS(Capacity_1!M:M,Capacity_1!$A:$A,$B$29,Capacity_1!$B:$B,$H35)-SUMIFS(Capacity_2!M:M,Capacity_2!$A:$A,$B$29,Capacity_2!$B:$B,$H35)</f>
        <v>107.3439469799996</v>
      </c>
      <c r="S35" s="1">
        <f>SUMIFS(Capacity_1!N:N,Capacity_1!$A:$A,$B$29,Capacity_1!$B:$B,$H35)-SUMIFS(Capacity_2!N:N,Capacity_2!$A:$A,$B$29,Capacity_2!$B:$B,$H35)</f>
        <v>107.3439469799996</v>
      </c>
      <c r="T35" s="1">
        <f>SUMIFS(Capacity_1!O:O,Capacity_1!$A:$A,$B$29,Capacity_1!$B:$B,$H35)-SUMIFS(Capacity_2!O:O,Capacity_2!$A:$A,$B$29,Capacity_2!$B:$B,$H35)</f>
        <v>1647.6186555599998</v>
      </c>
      <c r="U35" s="1">
        <f>SUMIFS(Capacity_1!P:P,Capacity_1!$A:$A,$B$29,Capacity_1!$B:$B,$H35)-SUMIFS(Capacity_2!P:P,Capacity_2!$A:$A,$B$29,Capacity_2!$B:$B,$H35)</f>
        <v>2003.6947265400004</v>
      </c>
      <c r="V35" s="1">
        <f>SUMIFS(Capacity_1!Q:Q,Capacity_1!$A:$A,$B$29,Capacity_1!$B:$B,$H35)-SUMIFS(Capacity_2!Q:Q,Capacity_2!$A:$A,$B$29,Capacity_2!$B:$B,$H35)</f>
        <v>2544.1286242800006</v>
      </c>
      <c r="W35" s="1">
        <f>SUMIFS(Capacity_1!R:R,Capacity_1!$A:$A,$B$29,Capacity_1!$B:$B,$H35)-SUMIFS(Capacity_2!R:R,Capacity_2!$A:$A,$B$29,Capacity_2!$B:$B,$H35)</f>
        <v>2728.6506809399998</v>
      </c>
      <c r="X35" s="1">
        <f>SUMIFS(Capacity_1!S:S,Capacity_1!$A:$A,$B$29,Capacity_1!$B:$B,$H35)-SUMIFS(Capacity_2!S:S,Capacity_2!$A:$A,$B$29,Capacity_2!$B:$B,$H35)</f>
        <v>4200.5382170400007</v>
      </c>
      <c r="Y35" s="1">
        <f>SUMIFS(Capacity_1!T:T,Capacity_1!$A:$A,$B$29,Capacity_1!$B:$B,$H35)-SUMIFS(Capacity_2!T:T,Capacity_2!$A:$A,$B$29,Capacity_2!$B:$B,$H35)</f>
        <v>5399.3499075599993</v>
      </c>
      <c r="Z35" s="1">
        <f>SUMIFS(Capacity_1!U:U,Capacity_1!$A:$A,$B$29,Capacity_1!$B:$B,$H35)-SUMIFS(Capacity_2!U:U,Capacity_2!$A:$A,$B$29,Capacity_2!$B:$B,$H35)</f>
        <v>5831.8463370599984</v>
      </c>
      <c r="AA35" s="1">
        <f>SUMIFS(Capacity_1!V:V,Capacity_1!$A:$A,$B$29,Capacity_1!$B:$B,$H35)-SUMIFS(Capacity_2!V:V,Capacity_2!$A:$A,$B$29,Capacity_2!$B:$B,$H35)</f>
        <v>6942.4672807799998</v>
      </c>
      <c r="AB35" s="1">
        <f>SUMIFS(Capacity_1!W:W,Capacity_1!$A:$A,$B$29,Capacity_1!$B:$B,$H35)-SUMIFS(Capacity_2!W:W,Capacity_2!$A:$A,$B$29,Capacity_2!$B:$B,$H35)</f>
        <v>7012.442190419999</v>
      </c>
      <c r="AC35" s="1">
        <f>SUMIFS(Capacity_1!X:X,Capacity_1!$A:$A,$B$29,Capacity_1!$B:$B,$H35)-SUMIFS(Capacity_2!X:X,Capacity_2!$A:$A,$B$29,Capacity_2!$B:$B,$H35)</f>
        <v>7519.62530874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0</v>
      </c>
      <c r="U37" s="1">
        <f>SUMIFS(Capacity_1!P:P,Capacity_1!$A:$A,$B$29,Capacity_1!$B:$B,$H37)-SUMIFS(Capacity_2!P:P,Capacity_2!$A:$A,$B$29,Capacity_2!$B:$B,$H37)</f>
        <v>0</v>
      </c>
      <c r="V37" s="1">
        <f>SUMIFS(Capacity_1!Q:Q,Capacity_1!$A:$A,$B$29,Capacity_1!$B:$B,$H37)-SUMIFS(Capacity_2!Q:Q,Capacity_2!$A:$A,$B$29,Capacity_2!$B:$B,$H37)</f>
        <v>0</v>
      </c>
      <c r="W37" s="1">
        <f>SUMIFS(Capacity_1!R:R,Capacity_1!$A:$A,$B$29,Capacity_1!$B:$B,$H37)-SUMIFS(Capacity_2!R:R,Capacity_2!$A:$A,$B$29,Capacity_2!$B:$B,$H37)</f>
        <v>118.24606719999792</v>
      </c>
      <c r="X37" s="1">
        <f>SUMIFS(Capacity_1!S:S,Capacity_1!$A:$A,$B$29,Capacity_1!$B:$B,$H37)-SUMIFS(Capacity_2!S:S,Capacity_2!$A:$A,$B$29,Capacity_2!$B:$B,$H37)</f>
        <v>483.09383604999675</v>
      </c>
      <c r="Y37" s="1">
        <f>SUMIFS(Capacity_1!T:T,Capacity_1!$A:$A,$B$29,Capacity_1!$B:$B,$H37)-SUMIFS(Capacity_2!T:T,Capacity_2!$A:$A,$B$29,Capacity_2!$B:$B,$H37)</f>
        <v>278.6165991300004</v>
      </c>
      <c r="Z37" s="1">
        <f>SUMIFS(Capacity_1!U:U,Capacity_1!$A:$A,$B$29,Capacity_1!$B:$B,$H37)-SUMIFS(Capacity_2!U:U,Capacity_2!$A:$A,$B$29,Capacity_2!$B:$B,$H37)</f>
        <v>278.61659912999676</v>
      </c>
      <c r="AA37" s="1">
        <f>SUMIFS(Capacity_1!V:V,Capacity_1!$A:$A,$B$29,Capacity_1!$B:$B,$H37)-SUMIFS(Capacity_2!V:V,Capacity_2!$A:$A,$B$29,Capacity_2!$B:$B,$H37)</f>
        <v>835.05873500999951</v>
      </c>
      <c r="AB37" s="1">
        <f>SUMIFS(Capacity_1!W:W,Capacity_1!$A:$A,$B$29,Capacity_1!$B:$B,$H37)-SUMIFS(Capacity_2!W:W,Capacity_2!$A:$A,$B$29,Capacity_2!$B:$B,$H37)</f>
        <v>733.77072225000302</v>
      </c>
      <c r="AC37" s="1">
        <f>SUMIFS(Capacity_1!X:X,Capacity_1!$A:$A,$B$29,Capacity_1!$B:$B,$H37)-SUMIFS(Capacity_2!X:X,Capacity_2!$A:$A,$B$29,Capacity_2!$B:$B,$H37)</f>
        <v>733.77072224999938</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-88.341847790001339</v>
      </c>
      <c r="O39" s="1">
        <f>SUMIFS(Capacity_1!J:J,Capacity_1!$A:$A,$B$29,Capacity_1!$B:$B,$H39)-SUMIFS(Capacity_2!J:J,Capacity_2!$A:$A,$B$29,Capacity_2!$B:$B,$H39)</f>
        <v>-98.719477539998479</v>
      </c>
      <c r="P39" s="1">
        <f>SUMIFS(Capacity_1!K:K,Capacity_1!$A:$A,$B$29,Capacity_1!$B:$B,$H39)-SUMIFS(Capacity_2!K:K,Capacity_2!$A:$A,$B$29,Capacity_2!$B:$B,$H39)</f>
        <v>24.071374970000761</v>
      </c>
      <c r="Q39" s="1">
        <f>SUMIFS(Capacity_1!L:L,Capacity_1!$A:$A,$B$29,Capacity_1!$B:$B,$H39)-SUMIFS(Capacity_2!L:L,Capacity_2!$A:$A,$B$29,Capacity_2!$B:$B,$H39)</f>
        <v>79.719244749998325</v>
      </c>
      <c r="R39" s="1">
        <f>SUMIFS(Capacity_1!M:M,Capacity_1!$A:$A,$B$29,Capacity_1!$B:$B,$H39)-SUMIFS(Capacity_2!M:M,Capacity_2!$A:$A,$B$29,Capacity_2!$B:$B,$H39)</f>
        <v>85.830047639998156</v>
      </c>
      <c r="S39" s="1">
        <f>SUMIFS(Capacity_1!N:N,Capacity_1!$A:$A,$B$29,Capacity_1!$B:$B,$H39)-SUMIFS(Capacity_2!N:N,Capacity_2!$A:$A,$B$29,Capacity_2!$B:$B,$H39)</f>
        <v>-116.51158160000159</v>
      </c>
      <c r="T39" s="1">
        <f>SUMIFS(Capacity_1!O:O,Capacity_1!$A:$A,$B$29,Capacity_1!$B:$B,$H39)-SUMIFS(Capacity_2!O:O,Capacity_2!$A:$A,$B$29,Capacity_2!$B:$B,$H39)</f>
        <v>566.41197226999793</v>
      </c>
      <c r="U39" s="1">
        <f>SUMIFS(Capacity_1!P:P,Capacity_1!$A:$A,$B$29,Capacity_1!$B:$B,$H39)-SUMIFS(Capacity_2!P:P,Capacity_2!$A:$A,$B$29,Capacity_2!$B:$B,$H39)</f>
        <v>377.72698565999781</v>
      </c>
      <c r="V39" s="1">
        <f>SUMIFS(Capacity_1!Q:Q,Capacity_1!$A:$A,$B$29,Capacity_1!$B:$B,$H39)-SUMIFS(Capacity_2!Q:Q,Capacity_2!$A:$A,$B$29,Capacity_2!$B:$B,$H39)</f>
        <v>281.69357739999941</v>
      </c>
      <c r="W39" s="1">
        <f>SUMIFS(Capacity_1!R:R,Capacity_1!$A:$A,$B$29,Capacity_1!$B:$B,$H39)-SUMIFS(Capacity_2!R:R,Capacity_2!$A:$A,$B$29,Capacity_2!$B:$B,$H39)</f>
        <v>2232.1312906999992</v>
      </c>
      <c r="X39" s="1">
        <f>SUMIFS(Capacity_1!S:S,Capacity_1!$A:$A,$B$29,Capacity_1!$B:$B,$H39)-SUMIFS(Capacity_2!S:S,Capacity_2!$A:$A,$B$29,Capacity_2!$B:$B,$H39)</f>
        <v>2100.9622665499992</v>
      </c>
      <c r="Y39" s="1">
        <f>SUMIFS(Capacity_1!T:T,Capacity_1!$A:$A,$B$29,Capacity_1!$B:$B,$H39)-SUMIFS(Capacity_2!T:T,Capacity_2!$A:$A,$B$29,Capacity_2!$B:$B,$H39)</f>
        <v>-1529.578786449998</v>
      </c>
      <c r="Z39" s="1">
        <f>SUMIFS(Capacity_1!U:U,Capacity_1!$A:$A,$B$29,Capacity_1!$B:$B,$H39)-SUMIFS(Capacity_2!U:U,Capacity_2!$A:$A,$B$29,Capacity_2!$B:$B,$H39)</f>
        <v>-920.57878644999801</v>
      </c>
      <c r="AA39" s="1">
        <f>SUMIFS(Capacity_1!V:V,Capacity_1!$A:$A,$B$29,Capacity_1!$B:$B,$H39)-SUMIFS(Capacity_2!V:V,Capacity_2!$A:$A,$B$29,Capacity_2!$B:$B,$H39)</f>
        <v>-895.72379207999984</v>
      </c>
      <c r="AB39" s="1">
        <f>SUMIFS(Capacity_1!W:W,Capacity_1!$A:$A,$B$29,Capacity_1!$B:$B,$H39)-SUMIFS(Capacity_2!W:W,Capacity_2!$A:$A,$B$29,Capacity_2!$B:$B,$H39)</f>
        <v>-439.91369537999708</v>
      </c>
      <c r="AC39" s="1">
        <f>SUMIFS(Capacity_1!X:X,Capacity_1!$A:$A,$B$29,Capacity_1!$B:$B,$H39)-SUMIFS(Capacity_2!X:X,Capacity_2!$A:$A,$B$29,Capacity_2!$B:$B,$H39)</f>
        <v>-439.91369538999788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170.88264895999964</v>
      </c>
      <c r="O40" s="1">
        <f>SUMIFS(Capacity_1!J:J,Capacity_1!$A:$A,$B$29,Capacity_1!$B:$B,$H40)-SUMIFS(Capacity_2!J:J,Capacity_2!$A:$A,$B$29,Capacity_2!$B:$B,$H40)</f>
        <v>229.74032784999963</v>
      </c>
      <c r="P40" s="1">
        <f>SUMIFS(Capacity_1!K:K,Capacity_1!$A:$A,$B$29,Capacity_1!$B:$B,$H40)-SUMIFS(Capacity_2!K:K,Capacity_2!$A:$A,$B$29,Capacity_2!$B:$B,$H40)</f>
        <v>36.746999830000277</v>
      </c>
      <c r="Q40" s="1">
        <f>SUMIFS(Capacity_1!L:L,Capacity_1!$A:$A,$B$29,Capacity_1!$B:$B,$H40)-SUMIFS(Capacity_2!L:L,Capacity_2!$A:$A,$B$29,Capacity_2!$B:$B,$H40)</f>
        <v>51.863656190000256</v>
      </c>
      <c r="R40" s="1">
        <f>SUMIFS(Capacity_1!M:M,Capacity_1!$A:$A,$B$29,Capacity_1!$B:$B,$H40)-SUMIFS(Capacity_2!M:M,Capacity_2!$A:$A,$B$29,Capacity_2!$B:$B,$H40)</f>
        <v>-98.136343809999744</v>
      </c>
      <c r="S40" s="1">
        <f>SUMIFS(Capacity_1!N:N,Capacity_1!$A:$A,$B$29,Capacity_1!$B:$B,$H40)-SUMIFS(Capacity_2!N:N,Capacity_2!$A:$A,$B$29,Capacity_2!$B:$B,$H40)</f>
        <v>-98.136343809999744</v>
      </c>
      <c r="T40" s="1">
        <f>SUMIFS(Capacity_1!O:O,Capacity_1!$A:$A,$B$29,Capacity_1!$B:$B,$H40)-SUMIFS(Capacity_2!O:O,Capacity_2!$A:$A,$B$29,Capacity_2!$B:$B,$H40)</f>
        <v>-686.73581564000051</v>
      </c>
      <c r="U40" s="1">
        <f>SUMIFS(Capacity_1!P:P,Capacity_1!$A:$A,$B$29,Capacity_1!$B:$B,$H40)-SUMIFS(Capacity_2!P:P,Capacity_2!$A:$A,$B$29,Capacity_2!$B:$B,$H40)</f>
        <v>-63.92025257000023</v>
      </c>
      <c r="V40" s="1">
        <f>SUMIFS(Capacity_1!Q:Q,Capacity_1!$A:$A,$B$29,Capacity_1!$B:$B,$H40)-SUMIFS(Capacity_2!Q:Q,Capacity_2!$A:$A,$B$29,Capacity_2!$B:$B,$H40)</f>
        <v>-63.92025257000023</v>
      </c>
      <c r="W40" s="1">
        <f>SUMIFS(Capacity_1!R:R,Capacity_1!$A:$A,$B$29,Capacity_1!$B:$B,$H40)-SUMIFS(Capacity_2!R:R,Capacity_2!$A:$A,$B$29,Capacity_2!$B:$B,$H40)</f>
        <v>-3726.6745255400001</v>
      </c>
      <c r="X40" s="1">
        <f>SUMIFS(Capacity_1!S:S,Capacity_1!$A:$A,$B$29,Capacity_1!$B:$B,$H40)-SUMIFS(Capacity_2!S:S,Capacity_2!$A:$A,$B$29,Capacity_2!$B:$B,$H40)</f>
        <v>-4229.9901384299992</v>
      </c>
      <c r="Y40" s="1">
        <f>SUMIFS(Capacity_1!T:T,Capacity_1!$A:$A,$B$29,Capacity_1!$B:$B,$H40)-SUMIFS(Capacity_2!T:T,Capacity_2!$A:$A,$B$29,Capacity_2!$B:$B,$H40)</f>
        <v>-5315.4460205300002</v>
      </c>
      <c r="Z40" s="1">
        <f>SUMIFS(Capacity_1!U:U,Capacity_1!$A:$A,$B$29,Capacity_1!$B:$B,$H40)-SUMIFS(Capacity_2!U:U,Capacity_2!$A:$A,$B$29,Capacity_2!$B:$B,$H40)</f>
        <v>-5165.1460205300009</v>
      </c>
      <c r="AA40" s="1">
        <f>SUMIFS(Capacity_1!V:V,Capacity_1!$A:$A,$B$29,Capacity_1!$B:$B,$H40)-SUMIFS(Capacity_2!V:V,Capacity_2!$A:$A,$B$29,Capacity_2!$B:$B,$H40)</f>
        <v>-5165.1460205300009</v>
      </c>
      <c r="AB40" s="1">
        <f>SUMIFS(Capacity_1!W:W,Capacity_1!$A:$A,$B$29,Capacity_1!$B:$B,$H40)-SUMIFS(Capacity_2!W:W,Capacity_2!$A:$A,$B$29,Capacity_2!$B:$B,$H40)</f>
        <v>-7578.8342807799982</v>
      </c>
      <c r="AC40" s="1">
        <f>SUMIFS(Capacity_1!X:X,Capacity_1!$A:$A,$B$29,Capacity_1!$B:$B,$H40)-SUMIFS(Capacity_2!X:X,Capacity_2!$A:$A,$B$29,Capacity_2!$B:$B,$H40)</f>
        <v>-7578.8342807799982</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0</v>
      </c>
      <c r="M42" s="1">
        <f t="shared" si="3"/>
        <v>0</v>
      </c>
      <c r="N42" s="1">
        <f t="shared" si="3"/>
        <v>0</v>
      </c>
      <c r="O42" s="1">
        <f t="shared" si="3"/>
        <v>0</v>
      </c>
      <c r="P42" s="1">
        <f t="shared" si="3"/>
        <v>0</v>
      </c>
      <c r="Q42" s="1">
        <f t="shared" si="3"/>
        <v>107.34394696999971</v>
      </c>
      <c r="R42" s="1">
        <f t="shared" si="3"/>
        <v>107.3439469799996</v>
      </c>
      <c r="S42" s="1">
        <f t="shared" si="3"/>
        <v>-282.6560530200004</v>
      </c>
      <c r="T42" s="1">
        <f t="shared" si="3"/>
        <v>1257.6186555599998</v>
      </c>
      <c r="U42" s="1">
        <f t="shared" si="3"/>
        <v>1613.6947265400004</v>
      </c>
      <c r="V42" s="1">
        <f t="shared" si="3"/>
        <v>2154.1286242800006</v>
      </c>
      <c r="W42" s="1">
        <f t="shared" si="3"/>
        <v>2456.8967481399977</v>
      </c>
      <c r="X42" s="1">
        <f t="shared" si="3"/>
        <v>4293.6320530899975</v>
      </c>
      <c r="Y42" s="1">
        <f t="shared" si="3"/>
        <v>5287.9665066899997</v>
      </c>
      <c r="Z42" s="1">
        <f t="shared" si="3"/>
        <v>5720.4629361899952</v>
      </c>
      <c r="AA42" s="1">
        <f t="shared" si="3"/>
        <v>7387.5260157899993</v>
      </c>
      <c r="AB42" s="1">
        <f t="shared" si="3"/>
        <v>7356.212912670002</v>
      </c>
      <c r="AC42" s="1">
        <f t="shared" si="3"/>
        <v>7863.3960309899994</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2.4220498744398355E-6</v>
      </c>
      <c r="J50" s="1">
        <f>SUMIFS(Generation_1!D:D,Generation_1!$A:$A,$B$47,Generation_1!$B:$B,$H50)-SUMIFS(Generation_2!D:D,Generation_2!$A:$A,$B$47,Generation_2!$B:$B,$H50)</f>
        <v>393.46790110306756</v>
      </c>
      <c r="K50" s="1">
        <f>SUMIFS(Generation_1!E:E,Generation_1!$A:$A,$B$47,Generation_1!$B:$B,$H50)-SUMIFS(Generation_2!E:E,Generation_2!$A:$A,$B$47,Generation_2!$B:$B,$H50)</f>
        <v>476.88113878879813</v>
      </c>
      <c r="L50" s="1">
        <f>SUMIFS(Generation_1!F:F,Generation_1!$A:$A,$B$47,Generation_1!$B:$B,$H50)-SUMIFS(Generation_2!F:F,Generation_2!$A:$A,$B$47,Generation_2!$B:$B,$H50)</f>
        <v>1870.2891480711987</v>
      </c>
      <c r="M50" s="1">
        <f>SUMIFS(Generation_1!G:G,Generation_1!$A:$A,$B$47,Generation_1!$B:$B,$H50)-SUMIFS(Generation_2!G:G,Generation_2!$A:$A,$B$47,Generation_2!$B:$B,$H50)</f>
        <v>3096.9981982726022</v>
      </c>
      <c r="N50" s="1">
        <f>SUMIFS(Generation_1!H:H,Generation_1!$A:$A,$B$47,Generation_1!$B:$B,$H50)-SUMIFS(Generation_2!H:H,Generation_2!$A:$A,$B$47,Generation_2!$B:$B,$H50)</f>
        <v>3644.9830646692135</v>
      </c>
      <c r="O50" s="1">
        <f>SUMIFS(Generation_1!I:I,Generation_1!$A:$A,$B$47,Generation_1!$B:$B,$H50)-SUMIFS(Generation_2!I:I,Generation_2!$A:$A,$B$47,Generation_2!$B:$B,$H50)</f>
        <v>4204.4838850116066</v>
      </c>
      <c r="P50" s="1">
        <f>SUMIFS(Generation_1!J:J,Generation_1!$A:$A,$B$47,Generation_1!$B:$B,$H50)-SUMIFS(Generation_2!J:J,Generation_2!$A:$A,$B$47,Generation_2!$B:$B,$H50)</f>
        <v>8093.936857808847</v>
      </c>
      <c r="Q50" s="1">
        <f>SUMIFS(Generation_1!K:K,Generation_1!$A:$A,$B$47,Generation_1!$B:$B,$H50)-SUMIFS(Generation_2!K:K,Generation_2!$A:$A,$B$47,Generation_2!$B:$B,$H50)</f>
        <v>7057.8272330168984</v>
      </c>
      <c r="R50" s="1">
        <f>SUMIFS(Generation_1!L:L,Generation_1!$A:$A,$B$47,Generation_1!$B:$B,$H50)-SUMIFS(Generation_2!L:L,Generation_2!$A:$A,$B$47,Generation_2!$B:$B,$H50)</f>
        <v>4431.1501050556835</v>
      </c>
      <c r="S50" s="1">
        <f>SUMIFS(Generation_1!M:M,Generation_1!$A:$A,$B$47,Generation_1!$B:$B,$H50)-SUMIFS(Generation_2!M:M,Generation_2!$A:$A,$B$47,Generation_2!$B:$B,$H50)</f>
        <v>8551.0508455251984</v>
      </c>
      <c r="T50" s="1">
        <f>SUMIFS(Generation_1!N:N,Generation_1!$A:$A,$B$47,Generation_1!$B:$B,$H50)-SUMIFS(Generation_2!N:N,Generation_2!$A:$A,$B$47,Generation_2!$B:$B,$H50)</f>
        <v>-2067.4507915491704</v>
      </c>
      <c r="U50" s="1">
        <f>SUMIFS(Generation_1!O:O,Generation_1!$A:$A,$B$47,Generation_1!$B:$B,$H50)-SUMIFS(Generation_2!O:O,Generation_2!$A:$A,$B$47,Generation_2!$B:$B,$H50)</f>
        <v>-2344.9918848270318</v>
      </c>
      <c r="V50" s="1">
        <f>SUMIFS(Generation_1!P:P,Generation_1!$A:$A,$B$47,Generation_1!$B:$B,$H50)-SUMIFS(Generation_2!P:P,Generation_2!$A:$A,$B$47,Generation_2!$B:$B,$H50)</f>
        <v>661.38025205029408</v>
      </c>
      <c r="W50" s="1">
        <f>SUMIFS(Generation_1!Q:Q,Generation_1!$A:$A,$B$47,Generation_1!$B:$B,$H50)-SUMIFS(Generation_2!Q:Q,Generation_2!$A:$A,$B$47,Generation_2!$B:$B,$H50)</f>
        <v>-46.817554192741227</v>
      </c>
      <c r="X50" s="1">
        <f>SUMIFS(Generation_1!R:R,Generation_1!$A:$A,$B$47,Generation_1!$B:$B,$H50)-SUMIFS(Generation_2!R:R,Generation_2!$A:$A,$B$47,Generation_2!$B:$B,$H50)</f>
        <v>1170.2541417009634</v>
      </c>
      <c r="Y50" s="1">
        <f>SUMIFS(Generation_1!S:S,Generation_1!$A:$A,$B$47,Generation_1!$B:$B,$H50)-SUMIFS(Generation_2!S:S,Generation_2!$A:$A,$B$47,Generation_2!$B:$B,$H50)</f>
        <v>3532.8313965985872</v>
      </c>
      <c r="Z50" s="1">
        <f>SUMIFS(Generation_1!T:T,Generation_1!$A:$A,$B$47,Generation_1!$B:$B,$H50)-SUMIFS(Generation_2!T:T,Generation_2!$A:$A,$B$47,Generation_2!$B:$B,$H50)</f>
        <v>3226.5582396190148</v>
      </c>
      <c r="AA50" s="1">
        <f>SUMIFS(Generation_1!U:U,Generation_1!$A:$A,$B$47,Generation_1!$B:$B,$H50)-SUMIFS(Generation_2!U:U,Generation_2!$A:$A,$B$47,Generation_2!$B:$B,$H50)</f>
        <v>2532.8318141524433</v>
      </c>
      <c r="AB50" s="1">
        <f>SUMIFS(Generation_1!V:V,Generation_1!$A:$A,$B$47,Generation_1!$B:$B,$H50)-SUMIFS(Generation_2!V:V,Generation_2!$A:$A,$B$47,Generation_2!$B:$B,$H50)</f>
        <v>4019.0353062934664</v>
      </c>
      <c r="AC50" s="1">
        <f>SUMIFS(Generation_1!W:W,Generation_1!$A:$A,$B$47,Generation_1!$B:$B,$H50)-SUMIFS(Generation_2!W:W,Generation_2!$A:$A,$B$47,Generation_2!$B:$B,$H50)</f>
        <v>4859.4597753724884</v>
      </c>
      <c r="AD50" s="64"/>
    </row>
    <row r="51" spans="8:62">
      <c r="H51" s="7" t="s">
        <v>113</v>
      </c>
      <c r="I51" s="1">
        <f>SUMIFS(Generation_1!C:C,Generation_1!$A:$A,$B$47,Generation_1!$B:$B,$H51)-SUMIFS(Generation_2!C:C,Generation_2!$A:$A,$B$47,Generation_2!$B:$B,$H51)</f>
        <v>9.5369018570636399E-2</v>
      </c>
      <c r="J51" s="1">
        <f>SUMIFS(Generation_1!D:D,Generation_1!$A:$A,$B$47,Generation_1!$B:$B,$H51)-SUMIFS(Generation_2!D:D,Generation_2!$A:$A,$B$47,Generation_2!$B:$B,$H51)</f>
        <v>-370.1735350600502</v>
      </c>
      <c r="K51" s="1">
        <f>SUMIFS(Generation_1!E:E,Generation_1!$A:$A,$B$47,Generation_1!$B:$B,$H51)-SUMIFS(Generation_2!E:E,Generation_2!$A:$A,$B$47,Generation_2!$B:$B,$H51)</f>
        <v>-426.28281639202396</v>
      </c>
      <c r="L51" s="1">
        <f>SUMIFS(Generation_1!F:F,Generation_1!$A:$A,$B$47,Generation_1!$B:$B,$H51)-SUMIFS(Generation_2!F:F,Generation_2!$A:$A,$B$47,Generation_2!$B:$B,$H51)</f>
        <v>-2322.0924489104436</v>
      </c>
      <c r="M51" s="1">
        <f>SUMIFS(Generation_1!G:G,Generation_1!$A:$A,$B$47,Generation_1!$B:$B,$H51)-SUMIFS(Generation_2!G:G,Generation_2!$A:$A,$B$47,Generation_2!$B:$B,$H51)</f>
        <v>-3822.3657783789859</v>
      </c>
      <c r="N51" s="1">
        <f>SUMIFS(Generation_1!H:H,Generation_1!$A:$A,$B$47,Generation_1!$B:$B,$H51)-SUMIFS(Generation_2!H:H,Generation_2!$A:$A,$B$47,Generation_2!$B:$B,$H51)</f>
        <v>-3042.0395415597486</v>
      </c>
      <c r="O51" s="1">
        <f>SUMIFS(Generation_1!I:I,Generation_1!$A:$A,$B$47,Generation_1!$B:$B,$H51)-SUMIFS(Generation_2!I:I,Generation_2!$A:$A,$B$47,Generation_2!$B:$B,$H51)</f>
        <v>-4402.0039925213678</v>
      </c>
      <c r="P51" s="1">
        <f>SUMIFS(Generation_1!J:J,Generation_1!$A:$A,$B$47,Generation_1!$B:$B,$H51)-SUMIFS(Generation_2!J:J,Generation_2!$A:$A,$B$47,Generation_2!$B:$B,$H51)</f>
        <v>-7149.1077825261818</v>
      </c>
      <c r="Q51" s="1">
        <f>SUMIFS(Generation_1!K:K,Generation_1!$A:$A,$B$47,Generation_1!$B:$B,$H51)-SUMIFS(Generation_2!K:K,Generation_2!$A:$A,$B$47,Generation_2!$B:$B,$H51)</f>
        <v>-5924.3568126585087</v>
      </c>
      <c r="R51" s="1">
        <f>SUMIFS(Generation_1!L:L,Generation_1!$A:$A,$B$47,Generation_1!$B:$B,$H51)-SUMIFS(Generation_2!L:L,Generation_2!$A:$A,$B$47,Generation_2!$B:$B,$H51)</f>
        <v>-3819.282422000746</v>
      </c>
      <c r="S51" s="1">
        <f>SUMIFS(Generation_1!M:M,Generation_1!$A:$A,$B$47,Generation_1!$B:$B,$H51)-SUMIFS(Generation_2!M:M,Generation_2!$A:$A,$B$47,Generation_2!$B:$B,$H51)</f>
        <v>-4413.932979775811</v>
      </c>
      <c r="T51" s="1">
        <f>SUMIFS(Generation_1!N:N,Generation_1!$A:$A,$B$47,Generation_1!$B:$B,$H51)-SUMIFS(Generation_2!N:N,Generation_2!$A:$A,$B$47,Generation_2!$B:$B,$H51)</f>
        <v>-3769.6603088800002</v>
      </c>
      <c r="U51" s="1">
        <f>SUMIFS(Generation_1!O:O,Generation_1!$A:$A,$B$47,Generation_1!$B:$B,$H51)-SUMIFS(Generation_2!O:O,Generation_2!$A:$A,$B$47,Generation_2!$B:$B,$H51)</f>
        <v>-3631.3448604894002</v>
      </c>
      <c r="V51" s="1">
        <f>SUMIFS(Generation_1!P:P,Generation_1!$A:$A,$B$47,Generation_1!$B:$B,$H51)-SUMIFS(Generation_2!P:P,Generation_2!$A:$A,$B$47,Generation_2!$B:$B,$H51)</f>
        <v>-3822.1881989190952</v>
      </c>
      <c r="W51" s="1">
        <f>SUMIFS(Generation_1!Q:Q,Generation_1!$A:$A,$B$47,Generation_1!$B:$B,$H51)-SUMIFS(Generation_2!Q:Q,Generation_2!$A:$A,$B$47,Generation_2!$B:$B,$H51)</f>
        <v>-3553.1347615882769</v>
      </c>
      <c r="X51" s="1">
        <f>SUMIFS(Generation_1!R:R,Generation_1!$A:$A,$B$47,Generation_1!$B:$B,$H51)-SUMIFS(Generation_2!R:R,Generation_2!$A:$A,$B$47,Generation_2!$B:$B,$H51)</f>
        <v>-2795.2626601621596</v>
      </c>
      <c r="Y51" s="1">
        <f>SUMIFS(Generation_1!S:S,Generation_1!$A:$A,$B$47,Generation_1!$B:$B,$H51)-SUMIFS(Generation_2!S:S,Generation_2!$A:$A,$B$47,Generation_2!$B:$B,$H51)</f>
        <v>-1140.4216941002487</v>
      </c>
      <c r="Z51" s="1">
        <f>SUMIFS(Generation_1!T:T,Generation_1!$A:$A,$B$47,Generation_1!$B:$B,$H51)-SUMIFS(Generation_2!T:T,Generation_2!$A:$A,$B$47,Generation_2!$B:$B,$H51)</f>
        <v>-2626.6806113937855</v>
      </c>
      <c r="AA51" s="1">
        <f>SUMIFS(Generation_1!U:U,Generation_1!$A:$A,$B$47,Generation_1!$B:$B,$H51)-SUMIFS(Generation_2!U:U,Generation_2!$A:$A,$B$47,Generation_2!$B:$B,$H51)</f>
        <v>-2442.9117814675701</v>
      </c>
      <c r="AB51" s="1">
        <f>SUMIFS(Generation_1!V:V,Generation_1!$A:$A,$B$47,Generation_1!$B:$B,$H51)-SUMIFS(Generation_2!V:V,Generation_2!$A:$A,$B$47,Generation_2!$B:$B,$H51)</f>
        <v>-933.88983215257031</v>
      </c>
      <c r="AC51" s="1">
        <f>SUMIFS(Generation_1!W:W,Generation_1!$A:$A,$B$47,Generation_1!$B:$B,$H51)-SUMIFS(Generation_2!W:W,Generation_2!$A:$A,$B$47,Generation_2!$B:$B,$H51)</f>
        <v>-2583.1182901076281</v>
      </c>
      <c r="AD51" s="64"/>
    </row>
    <row r="52" spans="8:62">
      <c r="H52" s="7" t="s">
        <v>114</v>
      </c>
      <c r="I52" s="1">
        <f>SUMIFS(Generation_1!C:C,Generation_1!$A:$A,$B$47,Generation_1!$B:$B,$H52)-SUMIFS(Generation_2!C:C,Generation_2!$A:$A,$B$47,Generation_2!$B:$B,$H52)</f>
        <v>3.4150161809520796E-8</v>
      </c>
      <c r="J52" s="1">
        <f>SUMIFS(Generation_1!D:D,Generation_1!$A:$A,$B$47,Generation_1!$B:$B,$H52)-SUMIFS(Generation_2!D:D,Generation_2!$A:$A,$B$47,Generation_2!$B:$B,$H52)</f>
        <v>1.2089394550912402E-2</v>
      </c>
      <c r="K52" s="1">
        <f>SUMIFS(Generation_1!E:E,Generation_1!$A:$A,$B$47,Generation_1!$B:$B,$H52)-SUMIFS(Generation_2!E:E,Generation_2!$A:$A,$B$47,Generation_2!$B:$B,$H52)</f>
        <v>1.1006224598531844E-2</v>
      </c>
      <c r="L52" s="1">
        <f>SUMIFS(Generation_1!F:F,Generation_1!$A:$A,$B$47,Generation_1!$B:$B,$H52)-SUMIFS(Generation_2!F:F,Generation_2!$A:$A,$B$47,Generation_2!$B:$B,$H52)</f>
        <v>762.93242646649151</v>
      </c>
      <c r="M52" s="1">
        <f>SUMIFS(Generation_1!G:G,Generation_1!$A:$A,$B$47,Generation_1!$B:$B,$H52)-SUMIFS(Generation_2!G:G,Generation_2!$A:$A,$B$47,Generation_2!$B:$B,$H52)</f>
        <v>607.36181231419118</v>
      </c>
      <c r="N52" s="1">
        <f>SUMIFS(Generation_1!H:H,Generation_1!$A:$A,$B$47,Generation_1!$B:$B,$H52)-SUMIFS(Generation_2!H:H,Generation_2!$A:$A,$B$47,Generation_2!$B:$B,$H52)</f>
        <v>577.96248171849493</v>
      </c>
      <c r="O52" s="1">
        <f>SUMIFS(Generation_1!I:I,Generation_1!$A:$A,$B$47,Generation_1!$B:$B,$H52)-SUMIFS(Generation_2!I:I,Generation_2!$A:$A,$B$47,Generation_2!$B:$B,$H52)</f>
        <v>595.95699616887055</v>
      </c>
      <c r="P52" s="1">
        <f>SUMIFS(Generation_1!J:J,Generation_1!$A:$A,$B$47,Generation_1!$B:$B,$H52)-SUMIFS(Generation_2!J:J,Generation_2!$A:$A,$B$47,Generation_2!$B:$B,$H52)</f>
        <v>633.07309618800718</v>
      </c>
      <c r="Q52" s="1">
        <f>SUMIFS(Generation_1!K:K,Generation_1!$A:$A,$B$47,Generation_1!$B:$B,$H52)-SUMIFS(Generation_2!K:K,Generation_2!$A:$A,$B$47,Generation_2!$B:$B,$H52)</f>
        <v>588.09820495261602</v>
      </c>
      <c r="R52" s="1">
        <f>SUMIFS(Generation_1!L:L,Generation_1!$A:$A,$B$47,Generation_1!$B:$B,$H52)-SUMIFS(Generation_2!L:L,Generation_2!$A:$A,$B$47,Generation_2!$B:$B,$H52)</f>
        <v>609.94846828893469</v>
      </c>
      <c r="S52" s="1">
        <f>SUMIFS(Generation_1!M:M,Generation_1!$A:$A,$B$47,Generation_1!$B:$B,$H52)-SUMIFS(Generation_2!M:M,Generation_2!$A:$A,$B$47,Generation_2!$B:$B,$H52)</f>
        <v>614.35332883415686</v>
      </c>
      <c r="T52" s="1">
        <f>SUMIFS(Generation_1!N:N,Generation_1!$A:$A,$B$47,Generation_1!$B:$B,$H52)-SUMIFS(Generation_2!N:N,Generation_2!$A:$A,$B$47,Generation_2!$B:$B,$H52)</f>
        <v>6897.6860645255347</v>
      </c>
      <c r="U52" s="1">
        <f>SUMIFS(Generation_1!O:O,Generation_1!$A:$A,$B$47,Generation_1!$B:$B,$H52)-SUMIFS(Generation_2!O:O,Generation_2!$A:$A,$B$47,Generation_2!$B:$B,$H52)</f>
        <v>6765.8833144850323</v>
      </c>
      <c r="V52" s="1">
        <f>SUMIFS(Generation_1!P:P,Generation_1!$A:$A,$B$47,Generation_1!$B:$B,$H52)-SUMIFS(Generation_2!P:P,Generation_2!$A:$A,$B$47,Generation_2!$B:$B,$H52)</f>
        <v>5957.3494228330583</v>
      </c>
      <c r="W52" s="1">
        <f>SUMIFS(Generation_1!Q:Q,Generation_1!$A:$A,$B$47,Generation_1!$B:$B,$H52)-SUMIFS(Generation_2!Q:Q,Generation_2!$A:$A,$B$47,Generation_2!$B:$B,$H52)</f>
        <v>5976.0240407720084</v>
      </c>
      <c r="X52" s="1">
        <f>SUMIFS(Generation_1!R:R,Generation_1!$A:$A,$B$47,Generation_1!$B:$B,$H52)-SUMIFS(Generation_2!R:R,Generation_2!$A:$A,$B$47,Generation_2!$B:$B,$H52)</f>
        <v>6917.4450885326205</v>
      </c>
      <c r="Y52" s="1">
        <f>SUMIFS(Generation_1!S:S,Generation_1!$A:$A,$B$47,Generation_1!$B:$B,$H52)-SUMIFS(Generation_2!S:S,Generation_2!$A:$A,$B$47,Generation_2!$B:$B,$H52)</f>
        <v>6521.5028000680495</v>
      </c>
      <c r="Z52" s="1">
        <f>SUMIFS(Generation_1!T:T,Generation_1!$A:$A,$B$47,Generation_1!$B:$B,$H52)-SUMIFS(Generation_2!T:T,Generation_2!$A:$A,$B$47,Generation_2!$B:$B,$H52)</f>
        <v>10175.718043744057</v>
      </c>
      <c r="AA52" s="1">
        <f>SUMIFS(Generation_1!U:U,Generation_1!$A:$A,$B$47,Generation_1!$B:$B,$H52)-SUMIFS(Generation_2!U:U,Generation_2!$A:$A,$B$47,Generation_2!$B:$B,$H52)</f>
        <v>7811.280412613336</v>
      </c>
      <c r="AB52" s="1">
        <f>SUMIFS(Generation_1!V:V,Generation_1!$A:$A,$B$47,Generation_1!$B:$B,$H52)-SUMIFS(Generation_2!V:V,Generation_2!$A:$A,$B$47,Generation_2!$B:$B,$H52)</f>
        <v>6081.6336439513216</v>
      </c>
      <c r="AC52" s="1">
        <f>SUMIFS(Generation_1!W:W,Generation_1!$A:$A,$B$47,Generation_1!$B:$B,$H52)-SUMIFS(Generation_2!W:W,Generation_2!$A:$A,$B$47,Generation_2!$B:$B,$H52)</f>
        <v>8644.2505409568639</v>
      </c>
      <c r="AD52" s="64"/>
    </row>
    <row r="53" spans="8:62">
      <c r="H53" s="7" t="s">
        <v>115</v>
      </c>
      <c r="I53" s="1">
        <f>SUMIFS(Generation_1!C:C,Generation_1!$A:$A,$B$47,Generation_1!$B:$B,$H53)-SUMIFS(Generation_2!C:C,Generation_2!$A:$A,$B$47,Generation_2!$B:$B,$H53)</f>
        <v>6.7331754394217569E-8</v>
      </c>
      <c r="J53" s="1">
        <f>SUMIFS(Generation_1!D:D,Generation_1!$A:$A,$B$47,Generation_1!$B:$B,$H53)-SUMIFS(Generation_2!D:D,Generation_2!$A:$A,$B$47,Generation_2!$B:$B,$H53)</f>
        <v>0.51339604501585256</v>
      </c>
      <c r="K53" s="1">
        <f>SUMIFS(Generation_1!E:E,Generation_1!$A:$A,$B$47,Generation_1!$B:$B,$H53)-SUMIFS(Generation_2!E:E,Generation_2!$A:$A,$B$47,Generation_2!$B:$B,$H53)</f>
        <v>2.3706129359284063</v>
      </c>
      <c r="L53" s="1">
        <f>SUMIFS(Generation_1!F:F,Generation_1!$A:$A,$B$47,Generation_1!$B:$B,$H53)-SUMIFS(Generation_2!F:F,Generation_2!$A:$A,$B$47,Generation_2!$B:$B,$H53)</f>
        <v>65.601825391131484</v>
      </c>
      <c r="M53" s="1">
        <f>SUMIFS(Generation_1!G:G,Generation_1!$A:$A,$B$47,Generation_1!$B:$B,$H53)-SUMIFS(Generation_2!G:G,Generation_2!$A:$A,$B$47,Generation_2!$B:$B,$H53)</f>
        <v>77.770639521958515</v>
      </c>
      <c r="N53" s="1">
        <f>SUMIFS(Generation_1!H:H,Generation_1!$A:$A,$B$47,Generation_1!$B:$B,$H53)-SUMIFS(Generation_2!H:H,Generation_2!$A:$A,$B$47,Generation_2!$B:$B,$H53)</f>
        <v>46.754033000299593</v>
      </c>
      <c r="O53" s="1">
        <f>SUMIFS(Generation_1!I:I,Generation_1!$A:$A,$B$47,Generation_1!$B:$B,$H53)-SUMIFS(Generation_2!I:I,Generation_2!$A:$A,$B$47,Generation_2!$B:$B,$H53)</f>
        <v>66.739827206538934</v>
      </c>
      <c r="P53" s="1">
        <f>SUMIFS(Generation_1!J:J,Generation_1!$A:$A,$B$47,Generation_1!$B:$B,$H53)-SUMIFS(Generation_2!J:J,Generation_2!$A:$A,$B$47,Generation_2!$B:$B,$H53)</f>
        <v>77.619840599487077</v>
      </c>
      <c r="Q53" s="1">
        <f>SUMIFS(Generation_1!K:K,Generation_1!$A:$A,$B$47,Generation_1!$B:$B,$H53)-SUMIFS(Generation_2!K:K,Generation_2!$A:$A,$B$47,Generation_2!$B:$B,$H53)</f>
        <v>83.768797053733394</v>
      </c>
      <c r="R53" s="1">
        <f>SUMIFS(Generation_1!L:L,Generation_1!$A:$A,$B$47,Generation_1!$B:$B,$H53)-SUMIFS(Generation_2!L:L,Generation_2!$A:$A,$B$47,Generation_2!$B:$B,$H53)</f>
        <v>67.033280070377103</v>
      </c>
      <c r="S53" s="1">
        <f>SUMIFS(Generation_1!M:M,Generation_1!$A:$A,$B$47,Generation_1!$B:$B,$H53)-SUMIFS(Generation_2!M:M,Generation_2!$A:$A,$B$47,Generation_2!$B:$B,$H53)</f>
        <v>86.691619177281993</v>
      </c>
      <c r="T53" s="1">
        <f>SUMIFS(Generation_1!N:N,Generation_1!$A:$A,$B$47,Generation_1!$B:$B,$H53)-SUMIFS(Generation_2!N:N,Generation_2!$A:$A,$B$47,Generation_2!$B:$B,$H53)</f>
        <v>1547.1417687341313</v>
      </c>
      <c r="U53" s="1">
        <f>SUMIFS(Generation_1!O:O,Generation_1!$A:$A,$B$47,Generation_1!$B:$B,$H53)-SUMIFS(Generation_2!O:O,Generation_2!$A:$A,$B$47,Generation_2!$B:$B,$H53)</f>
        <v>1445.5060692369634</v>
      </c>
      <c r="V53" s="1">
        <f>SUMIFS(Generation_1!P:P,Generation_1!$A:$A,$B$47,Generation_1!$B:$B,$H53)-SUMIFS(Generation_2!P:P,Generation_2!$A:$A,$B$47,Generation_2!$B:$B,$H53)</f>
        <v>1414.0920790732639</v>
      </c>
      <c r="W53" s="1">
        <f>SUMIFS(Generation_1!Q:Q,Generation_1!$A:$A,$B$47,Generation_1!$B:$B,$H53)-SUMIFS(Generation_2!Q:Q,Generation_2!$A:$A,$B$47,Generation_2!$B:$B,$H53)</f>
        <v>4185.9947446661299</v>
      </c>
      <c r="X53" s="1">
        <f>SUMIFS(Generation_1!R:R,Generation_1!$A:$A,$B$47,Generation_1!$B:$B,$H53)-SUMIFS(Generation_2!R:R,Generation_2!$A:$A,$B$47,Generation_2!$B:$B,$H53)</f>
        <v>4339.9790992576991</v>
      </c>
      <c r="Y53" s="1">
        <f>SUMIFS(Generation_1!S:S,Generation_1!$A:$A,$B$47,Generation_1!$B:$B,$H53)-SUMIFS(Generation_2!S:S,Generation_2!$A:$A,$B$47,Generation_2!$B:$B,$H53)</f>
        <v>12549.365163234192</v>
      </c>
      <c r="Z53" s="1">
        <f>SUMIFS(Generation_1!T:T,Generation_1!$A:$A,$B$47,Generation_1!$B:$B,$H53)-SUMIFS(Generation_2!T:T,Generation_2!$A:$A,$B$47,Generation_2!$B:$B,$H53)</f>
        <v>9991.0193483282401</v>
      </c>
      <c r="AA53" s="1">
        <f>SUMIFS(Generation_1!U:U,Generation_1!$A:$A,$B$47,Generation_1!$B:$B,$H53)-SUMIFS(Generation_2!U:U,Generation_2!$A:$A,$B$47,Generation_2!$B:$B,$H53)</f>
        <v>12754.517184789405</v>
      </c>
      <c r="AB53" s="1">
        <f>SUMIFS(Generation_1!V:V,Generation_1!$A:$A,$B$47,Generation_1!$B:$B,$H53)-SUMIFS(Generation_2!V:V,Generation_2!$A:$A,$B$47,Generation_2!$B:$B,$H53)</f>
        <v>14934.356556523315</v>
      </c>
      <c r="AC53" s="1">
        <f>SUMIFS(Generation_1!W:W,Generation_1!$A:$A,$B$47,Generation_1!$B:$B,$H53)-SUMIFS(Generation_2!W:W,Generation_2!$A:$A,$B$47,Generation_2!$B:$B,$H53)</f>
        <v>15782.505289142635</v>
      </c>
      <c r="AD53" s="64"/>
    </row>
    <row r="54" spans="8:62">
      <c r="H54" s="7" t="s">
        <v>116</v>
      </c>
      <c r="I54" s="1">
        <f>SUMIFS(Generation_1!C:C,Generation_1!$A:$A,$B$47,Generation_1!$B:$B,$H54)-SUMIFS(Generation_2!C:C,Generation_2!$A:$A,$B$47,Generation_2!$B:$B,$H54)</f>
        <v>-7.0922396844252944E-9</v>
      </c>
      <c r="J54" s="1">
        <f>SUMIFS(Generation_1!D:D,Generation_1!$A:$A,$B$47,Generation_1!$B:$B,$H54)-SUMIFS(Generation_2!D:D,Generation_2!$A:$A,$B$47,Generation_2!$B:$B,$H54)</f>
        <v>-17.168030727887526</v>
      </c>
      <c r="K54" s="1">
        <f>SUMIFS(Generation_1!E:E,Generation_1!$A:$A,$B$47,Generation_1!$B:$B,$H54)-SUMIFS(Generation_2!E:E,Generation_2!$A:$A,$B$47,Generation_2!$B:$B,$H54)</f>
        <v>-44.39191459851645</v>
      </c>
      <c r="L54" s="1">
        <f>SUMIFS(Generation_1!F:F,Generation_1!$A:$A,$B$47,Generation_1!$B:$B,$H54)-SUMIFS(Generation_2!F:F,Generation_2!$A:$A,$B$47,Generation_2!$B:$B,$H54)</f>
        <v>-310.49074307916999</v>
      </c>
      <c r="M54" s="1">
        <f>SUMIFS(Generation_1!G:G,Generation_1!$A:$A,$B$47,Generation_1!$B:$B,$H54)-SUMIFS(Generation_2!G:G,Generation_2!$A:$A,$B$47,Generation_2!$B:$B,$H54)</f>
        <v>-267.97997666995252</v>
      </c>
      <c r="N54" s="1">
        <f>SUMIFS(Generation_1!H:H,Generation_1!$A:$A,$B$47,Generation_1!$B:$B,$H54)-SUMIFS(Generation_2!H:H,Generation_2!$A:$A,$B$47,Generation_2!$B:$B,$H54)</f>
        <v>-827.88676862896864</v>
      </c>
      <c r="O54" s="1">
        <f>SUMIFS(Generation_1!I:I,Generation_1!$A:$A,$B$47,Generation_1!$B:$B,$H54)-SUMIFS(Generation_2!I:I,Generation_2!$A:$A,$B$47,Generation_2!$B:$B,$H54)</f>
        <v>-292.00100331277827</v>
      </c>
      <c r="P54" s="1">
        <f>SUMIFS(Generation_1!J:J,Generation_1!$A:$A,$B$47,Generation_1!$B:$B,$H54)-SUMIFS(Generation_2!J:J,Generation_2!$A:$A,$B$47,Generation_2!$B:$B,$H54)</f>
        <v>-1133.0707876107299</v>
      </c>
      <c r="Q54" s="1">
        <f>SUMIFS(Generation_1!K:K,Generation_1!$A:$A,$B$47,Generation_1!$B:$B,$H54)-SUMIFS(Generation_2!K:K,Generation_2!$A:$A,$B$47,Generation_2!$B:$B,$H54)</f>
        <v>-1232.1313212929672</v>
      </c>
      <c r="R54" s="1">
        <f>SUMIFS(Generation_1!L:L,Generation_1!$A:$A,$B$47,Generation_1!$B:$B,$H54)-SUMIFS(Generation_2!L:L,Generation_2!$A:$A,$B$47,Generation_2!$B:$B,$H54)</f>
        <v>-355.68909937658464</v>
      </c>
      <c r="S54" s="1">
        <f>SUMIFS(Generation_1!M:M,Generation_1!$A:$A,$B$47,Generation_1!$B:$B,$H54)-SUMIFS(Generation_2!M:M,Generation_2!$A:$A,$B$47,Generation_2!$B:$B,$H54)</f>
        <v>-3147.4053377853888</v>
      </c>
      <c r="T54" s="1">
        <f>SUMIFS(Generation_1!N:N,Generation_1!$A:$A,$B$47,Generation_1!$B:$B,$H54)-SUMIFS(Generation_2!N:N,Generation_2!$A:$A,$B$47,Generation_2!$B:$B,$H54)</f>
        <v>-823.58149332440735</v>
      </c>
      <c r="U54" s="1">
        <f>SUMIFS(Generation_1!O:O,Generation_1!$A:$A,$B$47,Generation_1!$B:$B,$H54)-SUMIFS(Generation_2!O:O,Generation_2!$A:$A,$B$47,Generation_2!$B:$B,$H54)</f>
        <v>-780.66878877837735</v>
      </c>
      <c r="V54" s="1">
        <f>SUMIFS(Generation_1!P:P,Generation_1!$A:$A,$B$47,Generation_1!$B:$B,$H54)-SUMIFS(Generation_2!P:P,Generation_2!$A:$A,$B$47,Generation_2!$B:$B,$H54)</f>
        <v>-2007.2314927598982</v>
      </c>
      <c r="W54" s="1">
        <f>SUMIFS(Generation_1!Q:Q,Generation_1!$A:$A,$B$47,Generation_1!$B:$B,$H54)-SUMIFS(Generation_2!Q:Q,Generation_2!$A:$A,$B$47,Generation_2!$B:$B,$H54)</f>
        <v>-2296.8539036752354</v>
      </c>
      <c r="X54" s="1">
        <f>SUMIFS(Generation_1!R:R,Generation_1!$A:$A,$B$47,Generation_1!$B:$B,$H54)-SUMIFS(Generation_2!R:R,Generation_2!$A:$A,$B$47,Generation_2!$B:$B,$H54)</f>
        <v>-3655.1490501984572</v>
      </c>
      <c r="Y54" s="1">
        <f>SUMIFS(Generation_1!S:S,Generation_1!$A:$A,$B$47,Generation_1!$B:$B,$H54)-SUMIFS(Generation_2!S:S,Generation_2!$A:$A,$B$47,Generation_2!$B:$B,$H54)</f>
        <v>-924.29117329432665</v>
      </c>
      <c r="Z54" s="1">
        <f>SUMIFS(Generation_1!T:T,Generation_1!$A:$A,$B$47,Generation_1!$B:$B,$H54)-SUMIFS(Generation_2!T:T,Generation_2!$A:$A,$B$47,Generation_2!$B:$B,$H54)</f>
        <v>-2706.0062908038708</v>
      </c>
      <c r="AA54" s="1">
        <f>SUMIFS(Generation_1!U:U,Generation_1!$A:$A,$B$47,Generation_1!$B:$B,$H54)-SUMIFS(Generation_2!U:U,Generation_2!$A:$A,$B$47,Generation_2!$B:$B,$H54)</f>
        <v>-1512.102246086868</v>
      </c>
      <c r="AB54" s="1">
        <f>SUMIFS(Generation_1!V:V,Generation_1!$A:$A,$B$47,Generation_1!$B:$B,$H54)-SUMIFS(Generation_2!V:V,Generation_2!$A:$A,$B$47,Generation_2!$B:$B,$H54)</f>
        <v>-1287.9269856422161</v>
      </c>
      <c r="AC54" s="1">
        <f>SUMIFS(Generation_1!W:W,Generation_1!$A:$A,$B$47,Generation_1!$B:$B,$H54)-SUMIFS(Generation_2!W:W,Generation_2!$A:$A,$B$47,Generation_2!$B:$B,$H54)</f>
        <v>-3280.7565394440007</v>
      </c>
      <c r="AD54" s="64"/>
    </row>
    <row r="55" spans="8:62">
      <c r="H55" s="7" t="s">
        <v>117</v>
      </c>
      <c r="I55" s="1">
        <f>SUMIFS(Generation_1!C:C,Generation_1!$A:$A,$B$47,Generation_1!$B:$B,$H55)-SUMIFS(Generation_2!C:C,Generation_2!$A:$A,$B$47,Generation_2!$B:$B,$H55)</f>
        <v>0.81529694827520416</v>
      </c>
      <c r="J55" s="1">
        <f>SUMIFS(Generation_1!D:D,Generation_1!$A:$A,$B$47,Generation_1!$B:$B,$H55)-SUMIFS(Generation_2!D:D,Generation_2!$A:$A,$B$47,Generation_2!$B:$B,$H55)</f>
        <v>-9.9050253456797464</v>
      </c>
      <c r="K55" s="1">
        <f>SUMIFS(Generation_1!E:E,Generation_1!$A:$A,$B$47,Generation_1!$B:$B,$H55)-SUMIFS(Generation_2!E:E,Generation_2!$A:$A,$B$47,Generation_2!$B:$B,$H55)</f>
        <v>-15.498111169201479</v>
      </c>
      <c r="L55" s="1">
        <f>SUMIFS(Generation_1!F:F,Generation_1!$A:$A,$B$47,Generation_1!$B:$B,$H55)-SUMIFS(Generation_2!F:F,Generation_2!$A:$A,$B$47,Generation_2!$B:$B,$H55)</f>
        <v>-55.192566731307579</v>
      </c>
      <c r="M55" s="1">
        <f>SUMIFS(Generation_1!G:G,Generation_1!$A:$A,$B$47,Generation_1!$B:$B,$H55)-SUMIFS(Generation_2!G:G,Generation_2!$A:$A,$B$47,Generation_2!$B:$B,$H55)</f>
        <v>-802.99903867705916</v>
      </c>
      <c r="N55" s="1">
        <f>SUMIFS(Generation_1!H:H,Generation_1!$A:$A,$B$47,Generation_1!$B:$B,$H55)-SUMIFS(Generation_2!H:H,Generation_2!$A:$A,$B$47,Generation_2!$B:$B,$H55)</f>
        <v>-359.40580044773151</v>
      </c>
      <c r="O55" s="1">
        <f>SUMIFS(Generation_1!I:I,Generation_1!$A:$A,$B$47,Generation_1!$B:$B,$H55)-SUMIFS(Generation_2!I:I,Generation_2!$A:$A,$B$47,Generation_2!$B:$B,$H55)</f>
        <v>-1192.3981931428684</v>
      </c>
      <c r="P55" s="1">
        <f>SUMIFS(Generation_1!J:J,Generation_1!$A:$A,$B$47,Generation_1!$B:$B,$H55)-SUMIFS(Generation_2!J:J,Generation_2!$A:$A,$B$47,Generation_2!$B:$B,$H55)</f>
        <v>-971.45965738078348</v>
      </c>
      <c r="Q55" s="1">
        <f>SUMIFS(Generation_1!K:K,Generation_1!$A:$A,$B$47,Generation_1!$B:$B,$H55)-SUMIFS(Generation_2!K:K,Generation_2!$A:$A,$B$47,Generation_2!$B:$B,$H55)</f>
        <v>-904.00743653278187</v>
      </c>
      <c r="R55" s="1">
        <f>SUMIFS(Generation_1!L:L,Generation_1!$A:$A,$B$47,Generation_1!$B:$B,$H55)-SUMIFS(Generation_2!L:L,Generation_2!$A:$A,$B$47,Generation_2!$B:$B,$H55)</f>
        <v>-822.98362744030783</v>
      </c>
      <c r="S55" s="1">
        <f>SUMIFS(Generation_1!M:M,Generation_1!$A:$A,$B$47,Generation_1!$B:$B,$H55)-SUMIFS(Generation_2!M:M,Generation_2!$A:$A,$B$47,Generation_2!$B:$B,$H55)</f>
        <v>-686.19715774400902</v>
      </c>
      <c r="T55" s="1">
        <f>SUMIFS(Generation_1!N:N,Generation_1!$A:$A,$B$47,Generation_1!$B:$B,$H55)-SUMIFS(Generation_2!N:N,Generation_2!$A:$A,$B$47,Generation_2!$B:$B,$H55)</f>
        <v>-1282.069901974206</v>
      </c>
      <c r="U55" s="1">
        <f>SUMIFS(Generation_1!O:O,Generation_1!$A:$A,$B$47,Generation_1!$B:$B,$H55)-SUMIFS(Generation_2!O:O,Generation_2!$A:$A,$B$47,Generation_2!$B:$B,$H55)</f>
        <v>-1051.6205146405273</v>
      </c>
      <c r="V55" s="1">
        <f>SUMIFS(Generation_1!P:P,Generation_1!$A:$A,$B$47,Generation_1!$B:$B,$H55)-SUMIFS(Generation_2!P:P,Generation_2!$A:$A,$B$47,Generation_2!$B:$B,$H55)</f>
        <v>-442.75395137590931</v>
      </c>
      <c r="W55" s="1">
        <f>SUMIFS(Generation_1!Q:Q,Generation_1!$A:$A,$B$47,Generation_1!$B:$B,$H55)-SUMIFS(Generation_2!Q:Q,Generation_2!$A:$A,$B$47,Generation_2!$B:$B,$H55)</f>
        <v>-1099.7860990377067</v>
      </c>
      <c r="X55" s="1">
        <f>SUMIFS(Generation_1!R:R,Generation_1!$A:$A,$B$47,Generation_1!$B:$B,$H55)-SUMIFS(Generation_2!R:R,Generation_2!$A:$A,$B$47,Generation_2!$B:$B,$H55)</f>
        <v>-488.67983129152253</v>
      </c>
      <c r="Y55" s="1">
        <f>SUMIFS(Generation_1!S:S,Generation_1!$A:$A,$B$47,Generation_1!$B:$B,$H55)-SUMIFS(Generation_2!S:S,Generation_2!$A:$A,$B$47,Generation_2!$B:$B,$H55)</f>
        <v>-2661.5300346998765</v>
      </c>
      <c r="Z55" s="1">
        <f>SUMIFS(Generation_1!T:T,Generation_1!$A:$A,$B$47,Generation_1!$B:$B,$H55)-SUMIFS(Generation_2!T:T,Generation_2!$A:$A,$B$47,Generation_2!$B:$B,$H55)</f>
        <v>-2834.3300204868901</v>
      </c>
      <c r="AA55" s="1">
        <f>SUMIFS(Generation_1!U:U,Generation_1!$A:$A,$B$47,Generation_1!$B:$B,$H55)-SUMIFS(Generation_2!U:U,Generation_2!$A:$A,$B$47,Generation_2!$B:$B,$H55)</f>
        <v>-1631.5485989612698</v>
      </c>
      <c r="AB55" s="1">
        <f>SUMIFS(Generation_1!V:V,Generation_1!$A:$A,$B$47,Generation_1!$B:$B,$H55)-SUMIFS(Generation_2!V:V,Generation_2!$A:$A,$B$47,Generation_2!$B:$B,$H55)</f>
        <v>-2944.3701182505447</v>
      </c>
      <c r="AC55" s="1">
        <f>SUMIFS(Generation_1!W:W,Generation_1!$A:$A,$B$47,Generation_1!$B:$B,$H55)-SUMIFS(Generation_2!W:W,Generation_2!$A:$A,$B$47,Generation_2!$B:$B,$H55)</f>
        <v>-3667.7037429822776</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2.0500010577961802E-7</v>
      </c>
      <c r="J57" s="1">
        <f>SUMIFS(Generation_1!D:D,Generation_1!$A:$A,$B$47,Generation_1!$B:$B,$H57)-SUMIFS(Generation_2!D:D,Generation_2!$A:$A,$B$47,Generation_2!$B:$B,$H57)</f>
        <v>-76.706197992753005</v>
      </c>
      <c r="K57" s="1">
        <f>SUMIFS(Generation_1!E:E,Generation_1!$A:$A,$B$47,Generation_1!$B:$B,$H57)-SUMIFS(Generation_2!E:E,Generation_2!$A:$A,$B$47,Generation_2!$B:$B,$H57)</f>
        <v>-72.78295691384119</v>
      </c>
      <c r="L57" s="1">
        <f>SUMIFS(Generation_1!F:F,Generation_1!$A:$A,$B$47,Generation_1!$B:$B,$H57)-SUMIFS(Generation_2!F:F,Generation_2!$A:$A,$B$47,Generation_2!$B:$B,$H57)</f>
        <v>-385.01131504969453</v>
      </c>
      <c r="M57" s="1">
        <f>SUMIFS(Generation_1!G:G,Generation_1!$A:$A,$B$47,Generation_1!$B:$B,$H57)-SUMIFS(Generation_2!G:G,Generation_2!$A:$A,$B$47,Generation_2!$B:$B,$H57)</f>
        <v>-476.69435244815395</v>
      </c>
      <c r="N57" s="1">
        <f>SUMIFS(Generation_1!H:H,Generation_1!$A:$A,$B$47,Generation_1!$B:$B,$H57)-SUMIFS(Generation_2!H:H,Generation_2!$A:$A,$B$47,Generation_2!$B:$B,$H57)</f>
        <v>-1219.5153709539518</v>
      </c>
      <c r="O57" s="1">
        <f>SUMIFS(Generation_1!I:I,Generation_1!$A:$A,$B$47,Generation_1!$B:$B,$H57)-SUMIFS(Generation_2!I:I,Generation_2!$A:$A,$B$47,Generation_2!$B:$B,$H57)</f>
        <v>-1801.4250593776378</v>
      </c>
      <c r="P57" s="1">
        <f>SUMIFS(Generation_1!J:J,Generation_1!$A:$A,$B$47,Generation_1!$B:$B,$H57)-SUMIFS(Generation_2!J:J,Generation_2!$A:$A,$B$47,Generation_2!$B:$B,$H57)</f>
        <v>-1823.6727401294411</v>
      </c>
      <c r="Q57" s="1">
        <f>SUMIFS(Generation_1!K:K,Generation_1!$A:$A,$B$47,Generation_1!$B:$B,$H57)-SUMIFS(Generation_2!K:K,Generation_2!$A:$A,$B$47,Generation_2!$B:$B,$H57)</f>
        <v>-1750.2981596378668</v>
      </c>
      <c r="R57" s="1">
        <f>SUMIFS(Generation_1!L:L,Generation_1!$A:$A,$B$47,Generation_1!$B:$B,$H57)-SUMIFS(Generation_2!L:L,Generation_2!$A:$A,$B$47,Generation_2!$B:$B,$H57)</f>
        <v>-1623.5118705335481</v>
      </c>
      <c r="S57" s="1">
        <f>SUMIFS(Generation_1!M:M,Generation_1!$A:$A,$B$47,Generation_1!$B:$B,$H57)-SUMIFS(Generation_2!M:M,Generation_2!$A:$A,$B$47,Generation_2!$B:$B,$H57)</f>
        <v>-2502.8687868546549</v>
      </c>
      <c r="T57" s="1">
        <f>SUMIFS(Generation_1!N:N,Generation_1!$A:$A,$B$47,Generation_1!$B:$B,$H57)-SUMIFS(Generation_2!N:N,Generation_2!$A:$A,$B$47,Generation_2!$B:$B,$H57)</f>
        <v>-799.02812639032345</v>
      </c>
      <c r="U57" s="1">
        <f>SUMIFS(Generation_1!O:O,Generation_1!$A:$A,$B$47,Generation_1!$B:$B,$H57)-SUMIFS(Generation_2!O:O,Generation_2!$A:$A,$B$47,Generation_2!$B:$B,$H57)</f>
        <v>-1396.4436569040481</v>
      </c>
      <c r="V57" s="1">
        <f>SUMIFS(Generation_1!P:P,Generation_1!$A:$A,$B$47,Generation_1!$B:$B,$H57)-SUMIFS(Generation_2!P:P,Generation_2!$A:$A,$B$47,Generation_2!$B:$B,$H57)</f>
        <v>-1985.6483558075779</v>
      </c>
      <c r="W57" s="1">
        <f>SUMIFS(Generation_1!Q:Q,Generation_1!$A:$A,$B$47,Generation_1!$B:$B,$H57)-SUMIFS(Generation_2!Q:Q,Generation_2!$A:$A,$B$47,Generation_2!$B:$B,$H57)</f>
        <v>4131.2372646483127</v>
      </c>
      <c r="X57" s="1">
        <f>SUMIFS(Generation_1!R:R,Generation_1!$A:$A,$B$47,Generation_1!$B:$B,$H57)-SUMIFS(Generation_2!R:R,Generation_2!$A:$A,$B$47,Generation_2!$B:$B,$H57)</f>
        <v>4015.3297062452912</v>
      </c>
      <c r="Y57" s="1">
        <f>SUMIFS(Generation_1!S:S,Generation_1!$A:$A,$B$47,Generation_1!$B:$B,$H57)-SUMIFS(Generation_2!S:S,Generation_2!$A:$A,$B$47,Generation_2!$B:$B,$H57)</f>
        <v>-8678.785139008367</v>
      </c>
      <c r="Z57" s="1">
        <f>SUMIFS(Generation_1!T:T,Generation_1!$A:$A,$B$47,Generation_1!$B:$B,$H57)-SUMIFS(Generation_2!T:T,Generation_2!$A:$A,$B$47,Generation_2!$B:$B,$H57)</f>
        <v>-7970.3718459132069</v>
      </c>
      <c r="AA57" s="1">
        <f>SUMIFS(Generation_1!U:U,Generation_1!$A:$A,$B$47,Generation_1!$B:$B,$H57)-SUMIFS(Generation_2!U:U,Generation_2!$A:$A,$B$47,Generation_2!$B:$B,$H57)</f>
        <v>-8350.1976440567378</v>
      </c>
      <c r="AB57" s="1">
        <f>SUMIFS(Generation_1!V:V,Generation_1!$A:$A,$B$47,Generation_1!$B:$B,$H57)-SUMIFS(Generation_2!V:V,Generation_2!$A:$A,$B$47,Generation_2!$B:$B,$H57)</f>
        <v>-6191.0628826245083</v>
      </c>
      <c r="AC57" s="1">
        <f>SUMIFS(Generation_1!W:W,Generation_1!$A:$A,$B$47,Generation_1!$B:$B,$H57)-SUMIFS(Generation_2!W:W,Generation_2!$A:$A,$B$47,Generation_2!$B:$B,$H57)</f>
        <v>-6101.9579398107016</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-20.761218239997106</v>
      </c>
      <c r="N58" s="1">
        <f>SUMIFS(Generation_1!H:H,Generation_1!$A:$A,$B$47,Generation_1!$B:$B,$H58)-SUMIFS(Generation_2!H:H,Generation_2!$A:$A,$B$47,Generation_2!$B:$B,$H58)</f>
        <v>421.30490282076244</v>
      </c>
      <c r="O58" s="1">
        <f>SUMIFS(Generation_1!I:I,Generation_1!$A:$A,$B$47,Generation_1!$B:$B,$H58)-SUMIFS(Generation_2!I:I,Generation_2!$A:$A,$B$47,Generation_2!$B:$B,$H58)</f>
        <v>376.11146119860132</v>
      </c>
      <c r="P58" s="1">
        <f>SUMIFS(Generation_1!J:J,Generation_1!$A:$A,$B$47,Generation_1!$B:$B,$H58)-SUMIFS(Generation_2!J:J,Generation_2!$A:$A,$B$47,Generation_2!$B:$B,$H58)</f>
        <v>-132.97960635647541</v>
      </c>
      <c r="Q58" s="1">
        <f>SUMIFS(Generation_1!K:K,Generation_1!$A:$A,$B$47,Generation_1!$B:$B,$H58)-SUMIFS(Generation_2!K:K,Generation_2!$A:$A,$B$47,Generation_2!$B:$B,$H58)</f>
        <v>-89.837460805360024</v>
      </c>
      <c r="R58" s="1">
        <f>SUMIFS(Generation_1!L:L,Generation_1!$A:$A,$B$47,Generation_1!$B:$B,$H58)-SUMIFS(Generation_2!L:L,Generation_2!$A:$A,$B$47,Generation_2!$B:$B,$H58)</f>
        <v>-327.54513907180808</v>
      </c>
      <c r="S58" s="1">
        <f>SUMIFS(Generation_1!M:M,Generation_1!$A:$A,$B$47,Generation_1!$B:$B,$H58)-SUMIFS(Generation_2!M:M,Generation_2!$A:$A,$B$47,Generation_2!$B:$B,$H58)</f>
        <v>-414.86350129754283</v>
      </c>
      <c r="T58" s="1">
        <f>SUMIFS(Generation_1!N:N,Generation_1!$A:$A,$B$47,Generation_1!$B:$B,$H58)-SUMIFS(Generation_2!N:N,Generation_2!$A:$A,$B$47,Generation_2!$B:$B,$H58)</f>
        <v>-2153.9084364990631</v>
      </c>
      <c r="U58" s="1">
        <f>SUMIFS(Generation_1!O:O,Generation_1!$A:$A,$B$47,Generation_1!$B:$B,$H58)-SUMIFS(Generation_2!O:O,Generation_2!$A:$A,$B$47,Generation_2!$B:$B,$H58)</f>
        <v>-1112.3032655180359</v>
      </c>
      <c r="V58" s="1">
        <f>SUMIFS(Generation_1!P:P,Generation_1!$A:$A,$B$47,Generation_1!$B:$B,$H58)-SUMIFS(Generation_2!P:P,Generation_2!$A:$A,$B$47,Generation_2!$B:$B,$H58)</f>
        <v>-1067.4623809245604</v>
      </c>
      <c r="W58" s="1">
        <f>SUMIFS(Generation_1!Q:Q,Generation_1!$A:$A,$B$47,Generation_1!$B:$B,$H58)-SUMIFS(Generation_2!Q:Q,Generation_2!$A:$A,$B$47,Generation_2!$B:$B,$H58)</f>
        <v>-10948.14181465004</v>
      </c>
      <c r="X58" s="1">
        <f>SUMIFS(Generation_1!R:R,Generation_1!$A:$A,$B$47,Generation_1!$B:$B,$H58)-SUMIFS(Generation_2!R:R,Generation_2!$A:$A,$B$47,Generation_2!$B:$B,$H58)</f>
        <v>-12355.298003621429</v>
      </c>
      <c r="Y58" s="1">
        <f>SUMIFS(Generation_1!S:S,Generation_1!$A:$A,$B$47,Generation_1!$B:$B,$H58)-SUMIFS(Generation_2!S:S,Generation_2!$A:$A,$B$47,Generation_2!$B:$B,$H58)</f>
        <v>-15101.230118312302</v>
      </c>
      <c r="Z58" s="1">
        <f>SUMIFS(Generation_1!T:T,Generation_1!$A:$A,$B$47,Generation_1!$B:$B,$H58)-SUMIFS(Generation_2!T:T,Generation_2!$A:$A,$B$47,Generation_2!$B:$B,$H58)</f>
        <v>-13099.597577931687</v>
      </c>
      <c r="AA58" s="1">
        <f>SUMIFS(Generation_1!U:U,Generation_1!$A:$A,$B$47,Generation_1!$B:$B,$H58)-SUMIFS(Generation_2!U:U,Generation_2!$A:$A,$B$47,Generation_2!$B:$B,$H58)</f>
        <v>-13632.031734089644</v>
      </c>
      <c r="AB58" s="1">
        <f>SUMIFS(Generation_1!V:V,Generation_1!$A:$A,$B$47,Generation_1!$B:$B,$H58)-SUMIFS(Generation_2!V:V,Generation_2!$A:$A,$B$47,Generation_2!$B:$B,$H58)</f>
        <v>-20202.795469379234</v>
      </c>
      <c r="AC58" s="1">
        <f>SUMIFS(Generation_1!W:W,Generation_1!$A:$A,$B$47,Generation_1!$B:$B,$H58)-SUMIFS(Generation_2!W:W,Generation_2!$A:$A,$B$47,Generation_2!$B:$B,$H58)</f>
        <v>-21143.72218936804</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0.96764936974534521</v>
      </c>
      <c r="J61" s="1">
        <f>-(SUMIFS(Generation_1!D:D,Generation_1!$A:$A,$B$47,Generation_1!$B:$B,$H61)-SUMIFS(Generation_2!D:D,Generation_2!$A:$A,$B$47,Generation_2!$B:$B,$H61))</f>
        <v>-34.978866879287352</v>
      </c>
      <c r="K61" s="1">
        <f>-(SUMIFS(Generation_1!E:E,Generation_1!$A:$A,$B$47,Generation_1!$B:$B,$H61)-SUMIFS(Generation_2!E:E,Generation_2!$A:$A,$B$47,Generation_2!$B:$B,$H61))</f>
        <v>-43.823636562672391</v>
      </c>
      <c r="L61" s="1">
        <f>-(SUMIFS(Generation_1!F:F,Generation_1!$A:$A,$B$47,Generation_1!$B:$B,$H61)-SUMIFS(Generation_2!F:F,Generation_2!$A:$A,$B$47,Generation_2!$B:$B,$H61))</f>
        <v>-175.70076548395286</v>
      </c>
      <c r="M61" s="1">
        <f>-(SUMIFS(Generation_1!G:G,Generation_1!$A:$A,$B$47,Generation_1!$B:$B,$H61)-SUMIFS(Generation_2!G:G,Generation_2!$A:$A,$B$47,Generation_2!$B:$B,$H61))</f>
        <v>-1193.5561490770124</v>
      </c>
      <c r="N61" s="1">
        <f>-(SUMIFS(Generation_1!H:H,Generation_1!$A:$A,$B$47,Generation_1!$B:$B,$H61)-SUMIFS(Generation_2!H:H,Generation_2!$A:$A,$B$47,Generation_2!$B:$B,$H61))</f>
        <v>-606.80887936720956</v>
      </c>
      <c r="O61" s="1">
        <f>-(SUMIFS(Generation_1!I:I,Generation_1!$A:$A,$B$47,Generation_1!$B:$B,$H61)-SUMIFS(Generation_2!I:I,Generation_2!$A:$A,$B$47,Generation_2!$B:$B,$H61))</f>
        <v>-1944.4521032213229</v>
      </c>
      <c r="P61" s="1">
        <f>-(SUMIFS(Generation_1!J:J,Generation_1!$A:$A,$B$47,Generation_1!$B:$B,$H61)-SUMIFS(Generation_2!J:J,Generation_2!$A:$A,$B$47,Generation_2!$B:$B,$H61))</f>
        <v>-1516.3979558835654</v>
      </c>
      <c r="Q61" s="1">
        <f>-(SUMIFS(Generation_1!K:K,Generation_1!$A:$A,$B$47,Generation_1!$B:$B,$H61)-SUMIFS(Generation_2!K:K,Generation_2!$A:$A,$B$47,Generation_2!$B:$B,$H61))</f>
        <v>-1496.9850217111107</v>
      </c>
      <c r="R61" s="1">
        <f>-(SUMIFS(Generation_1!L:L,Generation_1!$A:$A,$B$47,Generation_1!$B:$B,$H61)-SUMIFS(Generation_2!L:L,Generation_2!$A:$A,$B$47,Generation_2!$B:$B,$H61))</f>
        <v>-1328.4260232405745</v>
      </c>
      <c r="S61" s="1">
        <f>-(SUMIFS(Generation_1!M:M,Generation_1!$A:$A,$B$47,Generation_1!$B:$B,$H61)-SUMIFS(Generation_2!M:M,Generation_2!$A:$A,$B$47,Generation_2!$B:$B,$H61))</f>
        <v>-1207.2611337440467</v>
      </c>
      <c r="T61" s="1">
        <f>-(SUMIFS(Generation_1!N:N,Generation_1!$A:$A,$B$47,Generation_1!$B:$B,$H61)-SUMIFS(Generation_2!N:N,Generation_2!$A:$A,$B$47,Generation_2!$B:$B,$H61))</f>
        <v>-2060.6053175177321</v>
      </c>
      <c r="U61" s="1">
        <f>-(SUMIFS(Generation_1!O:O,Generation_1!$A:$A,$B$47,Generation_1!$B:$B,$H61)-SUMIFS(Generation_2!O:O,Generation_2!$A:$A,$B$47,Generation_2!$B:$B,$H61))</f>
        <v>-1678.6061178321161</v>
      </c>
      <c r="V61" s="1">
        <f>-(SUMIFS(Generation_1!P:P,Generation_1!$A:$A,$B$47,Generation_1!$B:$B,$H61)-SUMIFS(Generation_2!P:P,Generation_2!$A:$A,$B$47,Generation_2!$B:$B,$H61))</f>
        <v>-918.67727282146097</v>
      </c>
      <c r="W61" s="1">
        <f>-(SUMIFS(Generation_1!Q:Q,Generation_1!$A:$A,$B$47,Generation_1!$B:$B,$H61)-SUMIFS(Generation_2!Q:Q,Generation_2!$A:$A,$B$47,Generation_2!$B:$B,$H61))</f>
        <v>-2244.1975111738411</v>
      </c>
      <c r="X61" s="1">
        <f>-(SUMIFS(Generation_1!R:R,Generation_1!$A:$A,$B$47,Generation_1!$B:$B,$H61)-SUMIFS(Generation_2!R:R,Generation_2!$A:$A,$B$47,Generation_2!$B:$B,$H61))</f>
        <v>-1443.955262491103</v>
      </c>
      <c r="Y61" s="1">
        <f>-(SUMIFS(Generation_1!S:S,Generation_1!$A:$A,$B$47,Generation_1!$B:$B,$H61)-SUMIFS(Generation_2!S:S,Generation_2!$A:$A,$B$47,Generation_2!$B:$B,$H61))</f>
        <v>-4635.542541133138</v>
      </c>
      <c r="Z61" s="1">
        <f>-(SUMIFS(Generation_1!T:T,Generation_1!$A:$A,$B$47,Generation_1!$B:$B,$H61)-SUMIFS(Generation_2!T:T,Generation_2!$A:$A,$B$47,Generation_2!$B:$B,$H61))</f>
        <v>-4429.2718455807553</v>
      </c>
      <c r="AA61" s="1">
        <f>-(SUMIFS(Generation_1!U:U,Generation_1!$A:$A,$B$47,Generation_1!$B:$B,$H61)-SUMIFS(Generation_2!U:U,Generation_2!$A:$A,$B$47,Generation_2!$B:$B,$H61))</f>
        <v>-3040.4615295813273</v>
      </c>
      <c r="AB61" s="1">
        <f>-(SUMIFS(Generation_1!V:V,Generation_1!$A:$A,$B$47,Generation_1!$B:$B,$H61)-SUMIFS(Generation_2!V:V,Generation_2!$A:$A,$B$47,Generation_2!$B:$B,$H61))</f>
        <v>-5094.6388410063591</v>
      </c>
      <c r="AC61" s="1">
        <f>-(SUMIFS(Generation_1!W:W,Generation_1!$A:$A,$B$47,Generation_1!$B:$B,$H61)-SUMIFS(Generation_2!W:W,Generation_2!$A:$A,$B$47,Generation_2!$B:$B,$H61))</f>
        <v>-5924.1749926396496</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2.4220498744398355E-6</v>
      </c>
      <c r="J72" s="1">
        <f>SUMIFS(Generation_1!M:M,Generation_1!$A:$A,$B$69,Generation_1!$B:$B,$H72)-SUMIFS(Generation_2!M:M,Generation_2!$A:$A,$B$69,Generation_2!$B:$B,$H72)</f>
        <v>8551.0508455251984</v>
      </c>
      <c r="K72" s="1">
        <f>SUMIFS(Generation_1!W:W,Generation_1!$A:$A,$B$69,Generation_1!$B:$B,$H72)-SUMIFS(Generation_2!W:W,Generation_2!$A:$A,$B$69,Generation_2!$B:$B,$H72)</f>
        <v>4859.4597753724884</v>
      </c>
    </row>
    <row r="73" spans="1:30">
      <c r="H73" s="7" t="s">
        <v>113</v>
      </c>
      <c r="I73" s="1">
        <f>SUMIFS(Generation_1!C:C,Generation_1!$A:$A,$B$69,Generation_1!$B:$B,$H73)-SUMIFS(Generation_2!C:C,Generation_2!$A:$A,$B$69,Generation_2!$B:$B,$H73)</f>
        <v>9.5369018570636399E-2</v>
      </c>
      <c r="J73" s="1">
        <f>SUMIFS(Generation_1!M:M,Generation_1!$A:$A,$B$69,Generation_1!$B:$B,$H73)-SUMIFS(Generation_2!M:M,Generation_2!$A:$A,$B$69,Generation_2!$B:$B,$H73)</f>
        <v>-4413.932979775811</v>
      </c>
      <c r="K73" s="1">
        <f>SUMIFS(Generation_1!W:W,Generation_1!$A:$A,$B$69,Generation_1!$B:$B,$H73)-SUMIFS(Generation_2!W:W,Generation_2!$A:$A,$B$69,Generation_2!$B:$B,$H73)</f>
        <v>-2583.1182901076281</v>
      </c>
    </row>
    <row r="74" spans="1:30">
      <c r="H74" s="7" t="s">
        <v>114</v>
      </c>
      <c r="I74" s="1">
        <f>SUMIFS(Generation_1!C:C,Generation_1!$A:$A,$B$69,Generation_1!$B:$B,$H74)-SUMIFS(Generation_2!C:C,Generation_2!$A:$A,$B$69,Generation_2!$B:$B,$H74)</f>
        <v>3.4150161809520796E-8</v>
      </c>
      <c r="J74" s="1">
        <f>SUMIFS(Generation_1!M:M,Generation_1!$A:$A,$B$69,Generation_1!$B:$B,$H74)-SUMIFS(Generation_2!M:M,Generation_2!$A:$A,$B$69,Generation_2!$B:$B,$H74)</f>
        <v>614.35332883415686</v>
      </c>
      <c r="K74" s="1">
        <f>SUMIFS(Generation_1!W:W,Generation_1!$A:$A,$B$69,Generation_1!$B:$B,$H74)-SUMIFS(Generation_2!W:W,Generation_2!$A:$A,$B$69,Generation_2!$B:$B,$H74)</f>
        <v>8644.2505409568639</v>
      </c>
    </row>
    <row r="75" spans="1:30">
      <c r="H75" s="7" t="s">
        <v>115</v>
      </c>
      <c r="I75" s="1">
        <f>SUMIFS(Generation_1!C:C,Generation_1!$A:$A,$B$69,Generation_1!$B:$B,$H75)-SUMIFS(Generation_2!C:C,Generation_2!$A:$A,$B$69,Generation_2!$B:$B,$H75)</f>
        <v>6.7331754394217569E-8</v>
      </c>
      <c r="J75" s="1">
        <f>SUMIFS(Generation_1!M:M,Generation_1!$A:$A,$B$69,Generation_1!$B:$B,$H75)-SUMIFS(Generation_2!M:M,Generation_2!$A:$A,$B$69,Generation_2!$B:$B,$H75)</f>
        <v>86.691619177281993</v>
      </c>
      <c r="K75" s="1">
        <f>SUMIFS(Generation_1!W:W,Generation_1!$A:$A,$B$69,Generation_1!$B:$B,$H75)-SUMIFS(Generation_2!W:W,Generation_2!$A:$A,$B$69,Generation_2!$B:$B,$H75)</f>
        <v>15782.505289142635</v>
      </c>
    </row>
    <row r="76" spans="1:30">
      <c r="H76" s="7" t="s">
        <v>116</v>
      </c>
      <c r="I76" s="1">
        <f>SUMIFS(Generation_1!C:C,Generation_1!$A:$A,$B$69,Generation_1!$B:$B,$H76)-SUMIFS(Generation_2!C:C,Generation_2!$A:$A,$B$69,Generation_2!$B:$B,$H76)</f>
        <v>-7.0922396844252944E-9</v>
      </c>
      <c r="J76" s="1">
        <f>SUMIFS(Generation_1!M:M,Generation_1!$A:$A,$B$69,Generation_1!$B:$B,$H76)-SUMIFS(Generation_2!M:M,Generation_2!$A:$A,$B$69,Generation_2!$B:$B,$H76)</f>
        <v>-3147.4053377853888</v>
      </c>
      <c r="K76" s="1">
        <f>SUMIFS(Generation_1!W:W,Generation_1!$A:$A,$B$69,Generation_1!$B:$B,$H76)-SUMIFS(Generation_2!W:W,Generation_2!$A:$A,$B$69,Generation_2!$B:$B,$H76)</f>
        <v>-3280.7565394440007</v>
      </c>
    </row>
    <row r="77" spans="1:30">
      <c r="H77" s="7" t="s">
        <v>117</v>
      </c>
      <c r="I77" s="1">
        <f>SUMIFS(Generation_1!C:C,Generation_1!$A:$A,$B$69,Generation_1!$B:$B,$H77)-SUMIFS(Generation_2!C:C,Generation_2!$A:$A,$B$69,Generation_2!$B:$B,$H77)</f>
        <v>0.81529694827520416</v>
      </c>
      <c r="J77" s="1">
        <f>SUMIFS(Generation_1!M:M,Generation_1!$A:$A,$B$69,Generation_1!$B:$B,$H77)-SUMIFS(Generation_2!M:M,Generation_2!$A:$A,$B$69,Generation_2!$B:$B,$H77)</f>
        <v>-686.19715774400902</v>
      </c>
      <c r="K77" s="1">
        <f>SUMIFS(Generation_1!W:W,Generation_1!$A:$A,$B$69,Generation_1!$B:$B,$H77)-SUMIFS(Generation_2!W:W,Generation_2!$A:$A,$B$69,Generation_2!$B:$B,$H77)</f>
        <v>-3667.7037429822776</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2.0500010577961802E-7</v>
      </c>
      <c r="J79" s="1">
        <f>SUMIFS(Generation_1!M:M,Generation_1!$A:$A,$B$69,Generation_1!$B:$B,$H79)-SUMIFS(Generation_2!M:M,Generation_2!$A:$A,$B$69,Generation_2!$B:$B,$H79)</f>
        <v>-2502.8687868546549</v>
      </c>
      <c r="K79" s="1">
        <f>SUMIFS(Generation_1!W:W,Generation_1!$A:$A,$B$69,Generation_1!$B:$B,$H79)-SUMIFS(Generation_2!W:W,Generation_2!$A:$A,$B$69,Generation_2!$B:$B,$H79)</f>
        <v>-6101.9579398107016</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-414.86350129754283</v>
      </c>
      <c r="K80" s="1">
        <f>SUMIFS(Generation_1!W:W,Generation_1!$A:$A,$B$69,Generation_1!$B:$B,$H80)-SUMIFS(Generation_2!W:W,Generation_2!$A:$A,$B$69,Generation_2!$B:$B,$H80)</f>
        <v>-21143.72218936804</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0.96764936974534521</v>
      </c>
      <c r="J83" s="1">
        <f>-(SUMIFS(Generation_1!M:M,Generation_1!$A:$A,$B$69,Generation_1!$B:$B,$H83)-SUMIFS(Generation_2!M:M,Generation_2!$A:$A,$B$69,Generation_2!$B:$B,$H83))</f>
        <v>-1207.2611337440467</v>
      </c>
      <c r="K83" s="1">
        <f>-(SUMIFS(Generation_1!W:W,Generation_1!$A:$A,$B$69,Generation_1!$B:$B,$H83)-SUMIFS(Generation_2!W:W,Generation_2!$A:$A,$B$69,Generation_2!$B:$B,$H83))</f>
        <v>-5924.1749926396496</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0</v>
      </c>
      <c r="U94" s="1">
        <f>SUMIFS(StorageCapacity_1!O:O,StorageCapacity_1!$A:$A,$B$91,StorageCapacity_1!$B:$B,$H94) - SUMIFS(StorageCapacity_2!O:O,StorageCapacity_2!$A:$A,$B$91,StorageCapacity_2!$B:$B,$H94)</f>
        <v>0</v>
      </c>
      <c r="V94" s="1">
        <f>SUMIFS(StorageCapacity_1!P:P,StorageCapacity_1!$A:$A,$B$91,StorageCapacity_1!$B:$B,$H94) - SUMIFS(StorageCapacity_2!P:P,StorageCapacity_2!$A:$A,$B$91,StorageCapacity_2!$B:$B,$H94)</f>
        <v>0</v>
      </c>
      <c r="W94" s="1">
        <f>SUMIFS(StorageCapacity_1!Q:Q,StorageCapacity_1!$A:$A,$B$91,StorageCapacity_1!$B:$B,$H94) - SUMIFS(StorageCapacity_2!Q:Q,StorageCapacity_2!$A:$A,$B$91,StorageCapacity_2!$B:$B,$H94)</f>
        <v>0</v>
      </c>
      <c r="X94" s="1">
        <f>SUMIFS(StorageCapacity_1!R:R,StorageCapacity_1!$A:$A,$B$91,StorageCapacity_1!$B:$B,$H94) - SUMIFS(StorageCapacity_2!R:R,StorageCapacity_2!$A:$A,$B$91,StorageCapacity_2!$B:$B,$H94)</f>
        <v>0</v>
      </c>
      <c r="Y94" s="1">
        <f>SUMIFS(StorageCapacity_1!S:S,StorageCapacity_1!$A:$A,$B$91,StorageCapacity_1!$B:$B,$H94) - SUMIFS(StorageCapacity_2!S:S,StorageCapacity_2!$A:$A,$B$91,StorageCapacity_2!$B:$B,$H94)</f>
        <v>0</v>
      </c>
      <c r="Z94" s="1">
        <f>SUMIFS(StorageCapacity_1!T:T,StorageCapacity_1!$A:$A,$B$91,StorageCapacity_1!$B:$B,$H94) - SUMIFS(StorageCapacity_2!T:T,StorageCapacity_2!$A:$A,$B$91,StorageCapacity_2!$B:$B,$H94)</f>
        <v>0</v>
      </c>
      <c r="AA94" s="1">
        <f>SUMIFS(StorageCapacity_1!U:U,StorageCapacity_1!$A:$A,$B$91,StorageCapacity_1!$B:$B,$H94) - SUMIFS(StorageCapacity_2!U:U,StorageCapacity_2!$A:$A,$B$91,StorageCapacity_2!$B:$B,$H94)</f>
        <v>0</v>
      </c>
      <c r="AB94" s="1">
        <f>SUMIFS(StorageCapacity_1!V:V,StorageCapacity_1!$A:$A,$B$91,StorageCapacity_1!$B:$B,$H94) - SUMIFS(StorageCapacity_2!V:V,StorageCapacity_2!$A:$A,$B$91,StorageCapacity_2!$B:$B,$H94)</f>
        <v>0</v>
      </c>
      <c r="AC94" s="1">
        <f>SUMIFS(StorageCapacity_1!W:W,StorageCapacity_1!$A:$A,$B$91,StorageCapacity_1!$B:$B,$H94) - SUMIFS(StorageCapacity_2!W:W,StorageCapacity_2!$A:$A,$B$91,StorageCapacity_2!$B:$B,$H94)</f>
        <v>0</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0</v>
      </c>
      <c r="V95" s="1">
        <f>SUMIFS(StorageCapacity_1!P:P,StorageCapacity_1!$A:$A,$B$91,StorageCapacity_1!$B:$B,$H95) - SUMIFS(StorageCapacity_2!P:P,StorageCapacity_2!$A:$A,$B$91,StorageCapacity_2!$B:$B,$H95)</f>
        <v>0</v>
      </c>
      <c r="W95" s="1">
        <f>SUMIFS(StorageCapacity_1!Q:Q,StorageCapacity_1!$A:$A,$B$91,StorageCapacity_1!$B:$B,$H95) - SUMIFS(StorageCapacity_2!Q:Q,StorageCapacity_2!$A:$A,$B$91,StorageCapacity_2!$B:$B,$H95)</f>
        <v>92.820434380000052</v>
      </c>
      <c r="X95" s="1">
        <f>SUMIFS(StorageCapacity_1!R:R,StorageCapacity_1!$A:$A,$B$91,StorageCapacity_1!$B:$B,$H95) - SUMIFS(StorageCapacity_2!R:R,StorageCapacity_2!$A:$A,$B$91,StorageCapacity_2!$B:$B,$H95)</f>
        <v>457.66820323000002</v>
      </c>
      <c r="Y95" s="1">
        <f>SUMIFS(StorageCapacity_1!S:S,StorageCapacity_1!$A:$A,$B$91,StorageCapacity_1!$B:$B,$H95) - SUMIFS(StorageCapacity_2!S:S,StorageCapacity_2!$A:$A,$B$91,StorageCapacity_2!$B:$B,$H95)</f>
        <v>404.37505461000023</v>
      </c>
      <c r="Z95" s="1">
        <f>SUMIFS(StorageCapacity_1!T:T,StorageCapacity_1!$A:$A,$B$91,StorageCapacity_1!$B:$B,$H95) - SUMIFS(StorageCapacity_2!T:T,StorageCapacity_2!$A:$A,$B$91,StorageCapacity_2!$B:$B,$H95)</f>
        <v>404.37505461000023</v>
      </c>
      <c r="AA95" s="1">
        <f>SUMIFS(StorageCapacity_1!U:U,StorageCapacity_1!$A:$A,$B$91,StorageCapacity_1!$B:$B,$H95) - SUMIFS(StorageCapacity_2!U:U,StorageCapacity_2!$A:$A,$B$91,StorageCapacity_2!$B:$B,$H95)</f>
        <v>488.04897046000019</v>
      </c>
      <c r="AB95" s="1">
        <f>SUMIFS(StorageCapacity_1!V:V,StorageCapacity_1!$A:$A,$B$91,StorageCapacity_1!$B:$B,$H95) - SUMIFS(StorageCapacity_2!V:V,StorageCapacity_2!$A:$A,$B$91,StorageCapacity_2!$B:$B,$H95)</f>
        <v>386.76095770000029</v>
      </c>
      <c r="AC95" s="1">
        <f>SUMIFS(StorageCapacity_1!W:W,StorageCapacity_1!$A:$A,$B$91,StorageCapacity_1!$B:$B,$H95) - SUMIFS(StorageCapacity_2!W:W,StorageCapacity_2!$A:$A,$B$91,StorageCapacity_2!$B:$B,$H95)</f>
        <v>386.76095770000029</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25.425632819999919</v>
      </c>
      <c r="X96" s="1">
        <f>SUMIFS(StorageCapacity_1!R:R,StorageCapacity_1!$A:$A,$B$91,StorageCapacity_1!$B:$B,$H96) - SUMIFS(StorageCapacity_2!R:R,StorageCapacity_2!$A:$A,$B$91,StorageCapacity_2!$B:$B,$H96)</f>
        <v>25.425632819999919</v>
      </c>
      <c r="Y96" s="1">
        <f>SUMIFS(StorageCapacity_1!S:S,StorageCapacity_1!$A:$A,$B$91,StorageCapacity_1!$B:$B,$H96) - SUMIFS(StorageCapacity_2!S:S,StorageCapacity_2!$A:$A,$B$91,StorageCapacity_2!$B:$B,$H96)</f>
        <v>-125.75845548000007</v>
      </c>
      <c r="Z96" s="1">
        <f>SUMIFS(StorageCapacity_1!T:T,StorageCapacity_1!$A:$A,$B$91,StorageCapacity_1!$B:$B,$H96) - SUMIFS(StorageCapacity_2!T:T,StorageCapacity_2!$A:$A,$B$91,StorageCapacity_2!$B:$B,$H96)</f>
        <v>-125.75845548000007</v>
      </c>
      <c r="AA96" s="1">
        <f>SUMIFS(StorageCapacity_1!U:U,StorageCapacity_1!$A:$A,$B$91,StorageCapacity_1!$B:$B,$H96) - SUMIFS(StorageCapacity_2!U:U,StorageCapacity_2!$A:$A,$B$91,StorageCapacity_2!$B:$B,$H96)</f>
        <v>347.00976455</v>
      </c>
      <c r="AB96" s="1">
        <f>SUMIFS(StorageCapacity_1!V:V,StorageCapacity_1!$A:$A,$B$91,StorageCapacity_1!$B:$B,$H96) - SUMIFS(StorageCapacity_2!V:V,StorageCapacity_2!$A:$A,$B$91,StorageCapacity_2!$B:$B,$H96)</f>
        <v>347.00976455</v>
      </c>
      <c r="AC96" s="1">
        <f>SUMIFS(StorageCapacity_1!W:W,StorageCapacity_1!$A:$A,$B$91,StorageCapacity_1!$B:$B,$H96) - SUMIFS(StorageCapacity_2!W:W,StorageCapacity_2!$A:$A,$B$91,StorageCapacity_2!$B:$B,$H96)</f>
        <v>347.00976455</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0.81529694249240947</v>
      </c>
      <c r="J110" s="1">
        <f>SUMIFS(StorageGeneration_1!D:D,StorageGeneration_1!$A:$A,$B$107,StorageGeneration_1!$B:$B,$H110) - SUMIFS(StorageGeneration_2!D:D,StorageGeneration_2!$A:$A,$B$107,StorageGeneration_2!$B:$B,$H110)</f>
        <v>-4.8465274422376297</v>
      </c>
      <c r="K110" s="1">
        <f>SUMIFS(StorageGeneration_1!E:E,StorageGeneration_1!$A:$A,$B$107,StorageGeneration_1!$B:$B,$H110) - SUMIFS(StorageGeneration_2!E:E,StorageGeneration_2!$A:$A,$B$107,StorageGeneration_2!$B:$B,$H110)</f>
        <v>-10.830088544263504</v>
      </c>
      <c r="L110" s="1">
        <f>SUMIFS(StorageGeneration_1!F:F,StorageGeneration_1!$A:$A,$B$107,StorageGeneration_1!$B:$B,$H110) - SUMIFS(StorageGeneration_2!F:F,StorageGeneration_2!$A:$A,$B$107,StorageGeneration_2!$B:$B,$H110)</f>
        <v>-10.088754778175826</v>
      </c>
      <c r="M110" s="1">
        <f>SUMIFS(StorageGeneration_1!G:G,StorageGeneration_1!$A:$A,$B$107,StorageGeneration_1!$B:$B,$H110) - SUMIFS(StorageGeneration_2!G:G,StorageGeneration_2!$A:$A,$B$107,StorageGeneration_2!$B:$B,$H110)</f>
        <v>-57.365416045172424</v>
      </c>
      <c r="N110" s="1">
        <f>SUMIFS(StorageGeneration_1!H:H,StorageGeneration_1!$A:$A,$B$107,StorageGeneration_1!$B:$B,$H110) - SUMIFS(StorageGeneration_2!H:H,StorageGeneration_2!$A:$A,$B$107,StorageGeneration_2!$B:$B,$H110)</f>
        <v>104.90253599112157</v>
      </c>
      <c r="O110" s="1">
        <f>SUMIFS(StorageGeneration_1!I:I,StorageGeneration_1!$A:$A,$B$107,StorageGeneration_1!$B:$B,$H110) - SUMIFS(StorageGeneration_2!I:I,StorageGeneration_2!$A:$A,$B$107,StorageGeneration_2!$B:$B,$H110)</f>
        <v>-7.5327369544579597</v>
      </c>
      <c r="P110" s="1">
        <f>SUMIFS(StorageGeneration_1!J:J,StorageGeneration_1!$A:$A,$B$107,StorageGeneration_1!$B:$B,$H110) - SUMIFS(StorageGeneration_2!J:J,StorageGeneration_2!$A:$A,$B$107,StorageGeneration_2!$B:$B,$H110)</f>
        <v>-78.314705592064001</v>
      </c>
      <c r="Q110" s="1">
        <f>SUMIFS(StorageGeneration_1!K:K,StorageGeneration_1!$A:$A,$B$107,StorageGeneration_1!$B:$B,$H110) - SUMIFS(StorageGeneration_2!K:K,StorageGeneration_2!$A:$A,$B$107,StorageGeneration_2!$B:$B,$H110)</f>
        <v>-164.28426590034633</v>
      </c>
      <c r="R110" s="1">
        <f>SUMIFS(StorageGeneration_1!L:L,StorageGeneration_1!$A:$A,$B$107,StorageGeneration_1!$B:$B,$H110) - SUMIFS(StorageGeneration_2!L:L,StorageGeneration_2!$A:$A,$B$107,StorageGeneration_2!$B:$B,$H110)</f>
        <v>-280.0275327623026</v>
      </c>
      <c r="S110" s="1">
        <f>SUMIFS(StorageGeneration_1!M:M,StorageGeneration_1!$A:$A,$B$107,StorageGeneration_1!$B:$B,$H110) - SUMIFS(StorageGeneration_2!M:M,StorageGeneration_2!$A:$A,$B$107,StorageGeneration_2!$B:$B,$H110)</f>
        <v>-108.81173309177211</v>
      </c>
      <c r="T110" s="1">
        <f>SUMIFS(StorageGeneration_1!N:N,StorageGeneration_1!$A:$A,$B$107,StorageGeneration_1!$B:$B,$H110) - SUMIFS(StorageGeneration_2!N:N,StorageGeneration_2!$A:$A,$B$107,StorageGeneration_2!$B:$B,$H110)</f>
        <v>-155.33467772308177</v>
      </c>
      <c r="U110" s="1">
        <f>SUMIFS(StorageGeneration_1!O:O,StorageGeneration_1!$A:$A,$B$107,StorageGeneration_1!$B:$B,$H110) - SUMIFS(StorageGeneration_2!O:O,StorageGeneration_2!$A:$A,$B$107,StorageGeneration_2!$B:$B,$H110)</f>
        <v>-60.558888632215712</v>
      </c>
      <c r="V110" s="1">
        <f>SUMIFS(StorageGeneration_1!P:P,StorageGeneration_1!$A:$A,$B$107,StorageGeneration_1!$B:$B,$H110) - SUMIFS(StorageGeneration_2!P:P,StorageGeneration_2!$A:$A,$B$107,StorageGeneration_2!$B:$B,$H110)</f>
        <v>8.1256280873644755</v>
      </c>
      <c r="W110" s="1">
        <f>SUMIFS(StorageGeneration_1!Q:Q,StorageGeneration_1!$A:$A,$B$107,StorageGeneration_1!$B:$B,$H110) - SUMIFS(StorageGeneration_2!Q:Q,StorageGeneration_2!$A:$A,$B$107,StorageGeneration_2!$B:$B,$H110)</f>
        <v>-370.41802250696128</v>
      </c>
      <c r="X110" s="1">
        <f>SUMIFS(StorageGeneration_1!R:R,StorageGeneration_1!$A:$A,$B$107,StorageGeneration_1!$B:$B,$H110) - SUMIFS(StorageGeneration_2!R:R,StorageGeneration_2!$A:$A,$B$107,StorageGeneration_2!$B:$B,$H110)</f>
        <v>-557.27022228584519</v>
      </c>
      <c r="Y110" s="1">
        <f>SUMIFS(StorageGeneration_1!S:S,StorageGeneration_1!$A:$A,$B$107,StorageGeneration_1!$B:$B,$H110) - SUMIFS(StorageGeneration_2!S:S,StorageGeneration_2!$A:$A,$B$107,StorageGeneration_2!$B:$B,$H110)</f>
        <v>-682.74581046899311</v>
      </c>
      <c r="Z110" s="1">
        <f>SUMIFS(StorageGeneration_1!T:T,StorageGeneration_1!$A:$A,$B$107,StorageGeneration_1!$B:$B,$H110) - SUMIFS(StorageGeneration_2!T:T,StorageGeneration_2!$A:$A,$B$107,StorageGeneration_2!$B:$B,$H110)</f>
        <v>-917.13439354877482</v>
      </c>
      <c r="AA110" s="1">
        <f>SUMIFS(StorageGeneration_1!U:U,StorageGeneration_1!$A:$A,$B$107,StorageGeneration_1!$B:$B,$H110) - SUMIFS(StorageGeneration_2!U:U,StorageGeneration_2!$A:$A,$B$107,StorageGeneration_2!$B:$B,$H110)</f>
        <v>-868.64387338573761</v>
      </c>
      <c r="AB110" s="1">
        <f>SUMIFS(StorageGeneration_1!V:V,StorageGeneration_1!$A:$A,$B$107,StorageGeneration_1!$B:$B,$H110) - SUMIFS(StorageGeneration_2!V:V,StorageGeneration_2!$A:$A,$B$107,StorageGeneration_2!$B:$B,$H110)</f>
        <v>-1065.3736756454819</v>
      </c>
      <c r="AC110" s="1">
        <f>SUMIFS(StorageGeneration_1!W:W,StorageGeneration_1!$A:$A,$B$107,StorageGeneration_1!$B:$B,$H110) - SUMIFS(StorageGeneration_2!W:W,StorageGeneration_2!$A:$A,$B$107,StorageGeneration_2!$B:$B,$H110)</f>
        <v>-1344.4017419253023</v>
      </c>
    </row>
    <row r="111" spans="1:30">
      <c r="H111" s="25" t="s">
        <v>129</v>
      </c>
      <c r="I111" s="1">
        <f>SUMIFS(StorageGeneration_1!C:C,StorageGeneration_1!$A:$A,$B$107,StorageGeneration_1!$B:$B,$H111) - SUMIFS(StorageGeneration_2!C:C,StorageGeneration_2!$A:$A,$B$107,StorageGeneration_2!$B:$B,$H111)</f>
        <v>5.7827813648714255E-9</v>
      </c>
      <c r="J111" s="1">
        <f>SUMIFS(StorageGeneration_1!D:D,StorageGeneration_1!$A:$A,$B$107,StorageGeneration_1!$B:$B,$H111) - SUMIFS(StorageGeneration_2!D:D,StorageGeneration_2!$A:$A,$B$107,StorageGeneration_2!$B:$B,$H111)</f>
        <v>-5.0584979034420812</v>
      </c>
      <c r="K111" s="1">
        <f>SUMIFS(StorageGeneration_1!E:E,StorageGeneration_1!$A:$A,$B$107,StorageGeneration_1!$B:$B,$H111) - SUMIFS(StorageGeneration_2!E:E,StorageGeneration_2!$A:$A,$B$107,StorageGeneration_2!$B:$B,$H111)</f>
        <v>-4.6680226249381462</v>
      </c>
      <c r="L111" s="1">
        <f>SUMIFS(StorageGeneration_1!F:F,StorageGeneration_1!$A:$A,$B$107,StorageGeneration_1!$B:$B,$H111) - SUMIFS(StorageGeneration_2!F:F,StorageGeneration_2!$A:$A,$B$107,StorageGeneration_2!$B:$B,$H111)</f>
        <v>-31.303714036886838</v>
      </c>
      <c r="M111" s="1">
        <f>SUMIFS(StorageGeneration_1!G:G,StorageGeneration_1!$A:$A,$B$107,StorageGeneration_1!$B:$B,$H111) - SUMIFS(StorageGeneration_2!G:G,StorageGeneration_2!$A:$A,$B$107,StorageGeneration_2!$B:$B,$H111)</f>
        <v>-28.876399372468867</v>
      </c>
      <c r="N111" s="1">
        <f>SUMIFS(StorageGeneration_1!H:H,StorageGeneration_1!$A:$A,$B$107,StorageGeneration_1!$B:$B,$H111) - SUMIFS(StorageGeneration_2!H:H,StorageGeneration_2!$A:$A,$B$107,StorageGeneration_2!$B:$B,$H111)</f>
        <v>-26.323846540831454</v>
      </c>
      <c r="O111" s="1">
        <f>SUMIFS(StorageGeneration_1!I:I,StorageGeneration_1!$A:$A,$B$107,StorageGeneration_1!$B:$B,$H111) - SUMIFS(StorageGeneration_2!I:I,StorageGeneration_2!$A:$A,$B$107,StorageGeneration_2!$B:$B,$H111)</f>
        <v>-61.47560243686749</v>
      </c>
      <c r="P111" s="1">
        <f>SUMIFS(StorageGeneration_1!J:J,StorageGeneration_1!$A:$A,$B$107,StorageGeneration_1!$B:$B,$H111) - SUMIFS(StorageGeneration_2!J:J,StorageGeneration_2!$A:$A,$B$107,StorageGeneration_2!$B:$B,$H111)</f>
        <v>-63.324869242248838</v>
      </c>
      <c r="Q111" s="1">
        <f>SUMIFS(StorageGeneration_1!K:K,StorageGeneration_1!$A:$A,$B$107,StorageGeneration_1!$B:$B,$H111) - SUMIFS(StorageGeneration_2!K:K,StorageGeneration_2!$A:$A,$B$107,StorageGeneration_2!$B:$B,$H111)</f>
        <v>-73.087308373515981</v>
      </c>
      <c r="R111" s="1">
        <f>SUMIFS(StorageGeneration_1!L:L,StorageGeneration_1!$A:$A,$B$107,StorageGeneration_1!$B:$B,$H111) - SUMIFS(StorageGeneration_2!L:L,StorageGeneration_2!$A:$A,$B$107,StorageGeneration_2!$B:$B,$H111)</f>
        <v>-77.411220513756973</v>
      </c>
      <c r="S111" s="1">
        <f>SUMIFS(StorageGeneration_1!M:M,StorageGeneration_1!$A:$A,$B$107,StorageGeneration_1!$B:$B,$H111) - SUMIFS(StorageGeneration_2!M:M,StorageGeneration_2!$A:$A,$B$107,StorageGeneration_2!$B:$B,$H111)</f>
        <v>-84.965011865773647</v>
      </c>
      <c r="T111" s="1">
        <f>SUMIFS(StorageGeneration_1!N:N,StorageGeneration_1!$A:$A,$B$107,StorageGeneration_1!$B:$B,$H111) - SUMIFS(StorageGeneration_2!N:N,StorageGeneration_2!$A:$A,$B$107,StorageGeneration_2!$B:$B,$H111)</f>
        <v>18.756323401339841</v>
      </c>
      <c r="U111" s="1">
        <f>SUMIFS(StorageGeneration_1!O:O,StorageGeneration_1!$A:$A,$B$107,StorageGeneration_1!$B:$B,$H111) - SUMIFS(StorageGeneration_2!O:O,StorageGeneration_2!$A:$A,$B$107,StorageGeneration_2!$B:$B,$H111)</f>
        <v>53.067148033631639</v>
      </c>
      <c r="V111" s="1">
        <f>SUMIFS(StorageGeneration_1!P:P,StorageGeneration_1!$A:$A,$B$107,StorageGeneration_1!$B:$B,$H111) - SUMIFS(StorageGeneration_2!P:P,StorageGeneration_2!$A:$A,$B$107,StorageGeneration_2!$B:$B,$H111)</f>
        <v>70.239542352696759</v>
      </c>
      <c r="W111" s="1">
        <f>SUMIFS(StorageGeneration_1!Q:Q,StorageGeneration_1!$A:$A,$B$107,StorageGeneration_1!$B:$B,$H111) - SUMIFS(StorageGeneration_2!Q:Q,StorageGeneration_2!$A:$A,$B$107,StorageGeneration_2!$B:$B,$H111)</f>
        <v>-218.46140979860854</v>
      </c>
      <c r="X111" s="1">
        <f>SUMIFS(StorageGeneration_1!R:R,StorageGeneration_1!$A:$A,$B$107,StorageGeneration_1!$B:$B,$H111) - SUMIFS(StorageGeneration_2!R:R,StorageGeneration_2!$A:$A,$B$107,StorageGeneration_2!$B:$B,$H111)</f>
        <v>536.73336729444054</v>
      </c>
      <c r="Y111" s="1">
        <f>SUMIFS(StorageGeneration_1!S:S,StorageGeneration_1!$A:$A,$B$107,StorageGeneration_1!$B:$B,$H111) - SUMIFS(StorageGeneration_2!S:S,StorageGeneration_2!$A:$A,$B$107,StorageGeneration_2!$B:$B,$H111)</f>
        <v>-51.73575805167161</v>
      </c>
      <c r="Z111" s="1">
        <f>SUMIFS(StorageGeneration_1!T:T,StorageGeneration_1!$A:$A,$B$107,StorageGeneration_1!$B:$B,$H111) - SUMIFS(StorageGeneration_2!T:T,StorageGeneration_2!$A:$A,$B$107,StorageGeneration_2!$B:$B,$H111)</f>
        <v>-128.5767128597829</v>
      </c>
      <c r="AA111" s="1">
        <f>SUMIFS(StorageGeneration_1!U:U,StorageGeneration_1!$A:$A,$B$107,StorageGeneration_1!$B:$B,$H111) - SUMIFS(StorageGeneration_2!U:U,StorageGeneration_2!$A:$A,$B$107,StorageGeneration_2!$B:$B,$H111)</f>
        <v>104.62558715302703</v>
      </c>
      <c r="AB111" s="1">
        <f>SUMIFS(StorageGeneration_1!V:V,StorageGeneration_1!$A:$A,$B$107,StorageGeneration_1!$B:$B,$H111) - SUMIFS(StorageGeneration_2!V:V,StorageGeneration_2!$A:$A,$B$107,StorageGeneration_2!$B:$B,$H111)</f>
        <v>-461.36501768100629</v>
      </c>
      <c r="AC111" s="1">
        <f>SUMIFS(StorageGeneration_1!W:W,StorageGeneration_1!$A:$A,$B$107,StorageGeneration_1!$B:$B,$H111) - SUMIFS(StorageGeneration_2!W:W,StorageGeneration_2!$A:$A,$B$107,StorageGeneration_2!$B:$B,$H111)</f>
        <v>-524.99219416681603</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-13.800097916244425</v>
      </c>
      <c r="M112" s="1">
        <f>SUMIFS(StorageGeneration_1!G:G,StorageGeneration_1!$A:$A,$B$107,StorageGeneration_1!$B:$B,$H112) - SUMIFS(StorageGeneration_2!G:G,StorageGeneration_2!$A:$A,$B$107,StorageGeneration_2!$B:$B,$H112)</f>
        <v>-716.75722325941751</v>
      </c>
      <c r="N112" s="1">
        <f>SUMIFS(StorageGeneration_1!H:H,StorageGeneration_1!$A:$A,$B$107,StorageGeneration_1!$B:$B,$H112) - SUMIFS(StorageGeneration_2!H:H,StorageGeneration_2!$A:$A,$B$107,StorageGeneration_2!$B:$B,$H112)</f>
        <v>-437.98448989802148</v>
      </c>
      <c r="O112" s="1">
        <f>SUMIFS(StorageGeneration_1!I:I,StorageGeneration_1!$A:$A,$B$107,StorageGeneration_1!$B:$B,$H112) - SUMIFS(StorageGeneration_2!I:I,StorageGeneration_2!$A:$A,$B$107,StorageGeneration_2!$B:$B,$H112)</f>
        <v>-1123.3898537515438</v>
      </c>
      <c r="P112" s="1">
        <f>SUMIFS(StorageGeneration_1!J:J,StorageGeneration_1!$A:$A,$B$107,StorageGeneration_1!$B:$B,$H112) - SUMIFS(StorageGeneration_2!J:J,StorageGeneration_2!$A:$A,$B$107,StorageGeneration_2!$B:$B,$H112)</f>
        <v>-829.82008254647008</v>
      </c>
      <c r="Q112" s="1">
        <f>SUMIFS(StorageGeneration_1!K:K,StorageGeneration_1!$A:$A,$B$107,StorageGeneration_1!$B:$B,$H112) - SUMIFS(StorageGeneration_2!K:K,StorageGeneration_2!$A:$A,$B$107,StorageGeneration_2!$B:$B,$H112)</f>
        <v>-666.63586225891868</v>
      </c>
      <c r="R112" s="1">
        <f>SUMIFS(StorageGeneration_1!L:L,StorageGeneration_1!$A:$A,$B$107,StorageGeneration_1!$B:$B,$H112) - SUMIFS(StorageGeneration_2!L:L,StorageGeneration_2!$A:$A,$B$107,StorageGeneration_2!$B:$B,$H112)</f>
        <v>-465.54487416424831</v>
      </c>
      <c r="S112" s="1">
        <f>SUMIFS(StorageGeneration_1!M:M,StorageGeneration_1!$A:$A,$B$107,StorageGeneration_1!$B:$B,$H112) - SUMIFS(StorageGeneration_2!M:M,StorageGeneration_2!$A:$A,$B$107,StorageGeneration_2!$B:$B,$H112)</f>
        <v>-492.42041278646258</v>
      </c>
      <c r="T112" s="1">
        <f>SUMIFS(StorageGeneration_1!N:N,StorageGeneration_1!$A:$A,$B$107,StorageGeneration_1!$B:$B,$H112) - SUMIFS(StorageGeneration_2!N:N,StorageGeneration_2!$A:$A,$B$107,StorageGeneration_2!$B:$B,$H112)</f>
        <v>-1145.4915476524657</v>
      </c>
      <c r="U112" s="1">
        <f>SUMIFS(StorageGeneration_1!O:O,StorageGeneration_1!$A:$A,$B$107,StorageGeneration_1!$B:$B,$H112) - SUMIFS(StorageGeneration_2!O:O,StorageGeneration_2!$A:$A,$B$107,StorageGeneration_2!$B:$B,$H112)</f>
        <v>-1044.128774041943</v>
      </c>
      <c r="V112" s="1">
        <f>SUMIFS(StorageGeneration_1!P:P,StorageGeneration_1!$A:$A,$B$107,StorageGeneration_1!$B:$B,$H112) - SUMIFS(StorageGeneration_2!P:P,StorageGeneration_2!$A:$A,$B$107,StorageGeneration_2!$B:$B,$H112)</f>
        <v>-521.11912181597063</v>
      </c>
      <c r="W112" s="1">
        <f>SUMIFS(StorageGeneration_1!Q:Q,StorageGeneration_1!$A:$A,$B$107,StorageGeneration_1!$B:$B,$H112) - SUMIFS(StorageGeneration_2!Q:Q,StorageGeneration_2!$A:$A,$B$107,StorageGeneration_2!$B:$B,$H112)</f>
        <v>-510.90666673213491</v>
      </c>
      <c r="X112" s="1">
        <f>SUMIFS(StorageGeneration_1!R:R,StorageGeneration_1!$A:$A,$B$107,StorageGeneration_1!$B:$B,$H112) - SUMIFS(StorageGeneration_2!R:R,StorageGeneration_2!$A:$A,$B$107,StorageGeneration_2!$B:$B,$H112)</f>
        <v>-468.14297630011788</v>
      </c>
      <c r="Y112" s="1">
        <f>SUMIFS(StorageGeneration_1!S:S,StorageGeneration_1!$A:$A,$B$107,StorageGeneration_1!$B:$B,$H112) - SUMIFS(StorageGeneration_2!S:S,StorageGeneration_2!$A:$A,$B$107,StorageGeneration_2!$B:$B,$H112)</f>
        <v>-1927.0484661792134</v>
      </c>
      <c r="Z112" s="1">
        <f>SUMIFS(StorageGeneration_1!T:T,StorageGeneration_1!$A:$A,$B$107,StorageGeneration_1!$B:$B,$H112) - SUMIFS(StorageGeneration_2!T:T,StorageGeneration_2!$A:$A,$B$107,StorageGeneration_2!$B:$B,$H112)</f>
        <v>-1788.6189140783351</v>
      </c>
      <c r="AA112" s="1">
        <f>SUMIFS(StorageGeneration_1!U:U,StorageGeneration_1!$A:$A,$B$107,StorageGeneration_1!$B:$B,$H112) - SUMIFS(StorageGeneration_2!U:U,StorageGeneration_2!$A:$A,$B$107,StorageGeneration_2!$B:$B,$H112)</f>
        <v>-867.53031272856106</v>
      </c>
      <c r="AB112" s="1">
        <f>SUMIFS(StorageGeneration_1!V:V,StorageGeneration_1!$A:$A,$B$107,StorageGeneration_1!$B:$B,$H112) - SUMIFS(StorageGeneration_2!V:V,StorageGeneration_2!$A:$A,$B$107,StorageGeneration_2!$B:$B,$H112)</f>
        <v>-1417.631424924055</v>
      </c>
      <c r="AC112" s="1">
        <f>SUMIFS(StorageGeneration_1!W:W,StorageGeneration_1!$A:$A,$B$107,StorageGeneration_1!$B:$B,$H112) - SUMIFS(StorageGeneration_2!W:W,StorageGeneration_2!$A:$A,$B$107,StorageGeneration_2!$B:$B,$H112)</f>
        <v>-1798.3098068901606</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107.34394698</v>
      </c>
      <c r="R127" s="1">
        <f>SUMIFS(DispatchableCapacity_1!L:L,DispatchableCapacity_1!$A:$A,$B$123,DispatchableCapacity_1!$B:$B,$H127)-SUMIFS(DispatchableCapacity_2!L:L,DispatchableCapacity_2!$A:$A,$B$123,DispatchableCapacity_2!$B:$B,$H127)</f>
        <v>107.34394698</v>
      </c>
      <c r="S127" s="1">
        <f>SUMIFS(DispatchableCapacity_1!M:M,DispatchableCapacity_1!$A:$A,$B$123,DispatchableCapacity_1!$B:$B,$H127)-SUMIFS(DispatchableCapacity_2!M:M,DispatchableCapacity_2!$A:$A,$B$123,DispatchableCapacity_2!$B:$B,$H127)</f>
        <v>107.34394698</v>
      </c>
      <c r="T127" s="1">
        <f>SUMIFS(DispatchableCapacity_1!N:N,DispatchableCapacity_1!$A:$A,$B$123,DispatchableCapacity_1!$B:$B,$H127)-SUMIFS(DispatchableCapacity_2!N:N,DispatchableCapacity_2!$A:$A,$B$123,DispatchableCapacity_2!$B:$B,$H127)</f>
        <v>1647.61865556</v>
      </c>
      <c r="U127" s="1">
        <f>SUMIFS(DispatchableCapacity_1!O:O,DispatchableCapacity_1!$A:$A,$B$123,DispatchableCapacity_1!$B:$B,$H127)-SUMIFS(DispatchableCapacity_2!O:O,DispatchableCapacity_2!$A:$A,$B$123,DispatchableCapacity_2!$B:$B,$H127)</f>
        <v>2003.6947265399999</v>
      </c>
      <c r="V127" s="1">
        <f>SUMIFS(DispatchableCapacity_1!P:P,DispatchableCapacity_1!$A:$A,$B$123,DispatchableCapacity_1!$B:$B,$H127)-SUMIFS(DispatchableCapacity_2!P:P,DispatchableCapacity_2!$A:$A,$B$123,DispatchableCapacity_2!$B:$B,$H127)</f>
        <v>2544.1286242800002</v>
      </c>
      <c r="W127" s="1">
        <f>SUMIFS(DispatchableCapacity_1!Q:Q,DispatchableCapacity_1!$A:$A,$B$123,DispatchableCapacity_1!$B:$B,$H127)-SUMIFS(DispatchableCapacity_2!Q:Q,DispatchableCapacity_2!$A:$A,$B$123,DispatchableCapacity_2!$B:$B,$H127)</f>
        <v>2728.6506809399998</v>
      </c>
      <c r="X127" s="1">
        <f>SUMIFS(DispatchableCapacity_1!R:R,DispatchableCapacity_1!$A:$A,$B$123,DispatchableCapacity_1!$B:$B,$H127)-SUMIFS(DispatchableCapacity_2!R:R,DispatchableCapacity_2!$A:$A,$B$123,DispatchableCapacity_2!$B:$B,$H127)</f>
        <v>4200.5382170399998</v>
      </c>
      <c r="Y127" s="1">
        <f>SUMIFS(DispatchableCapacity_1!S:S,DispatchableCapacity_1!$A:$A,$B$123,DispatchableCapacity_1!$B:$B,$H127)-SUMIFS(DispatchableCapacity_2!S:S,DispatchableCapacity_2!$A:$A,$B$123,DispatchableCapacity_2!$B:$B,$H127)</f>
        <v>5399.3499075599993</v>
      </c>
      <c r="Z127" s="1">
        <f>SUMIFS(DispatchableCapacity_1!T:T,DispatchableCapacity_1!$A:$A,$B$123,DispatchableCapacity_1!$B:$B,$H127)-SUMIFS(DispatchableCapacity_2!T:T,DispatchableCapacity_2!$A:$A,$B$123,DispatchableCapacity_2!$B:$B,$H127)</f>
        <v>5831.8463370600002</v>
      </c>
      <c r="AA127" s="1">
        <f>SUMIFS(DispatchableCapacity_1!U:U,DispatchableCapacity_1!$A:$A,$B$123,DispatchableCapacity_1!$B:$B,$H127)-SUMIFS(DispatchableCapacity_2!U:U,DispatchableCapacity_2!$A:$A,$B$123,DispatchableCapacity_2!$B:$B,$H127)</f>
        <v>6942.4672807799998</v>
      </c>
      <c r="AB127" s="1">
        <f>SUMIFS(DispatchableCapacity_1!V:V,DispatchableCapacity_1!$A:$A,$B$123,DispatchableCapacity_1!$B:$B,$H127)-SUMIFS(DispatchableCapacity_2!V:V,DispatchableCapacity_2!$A:$A,$B$123,DispatchableCapacity_2!$B:$B,$H127)</f>
        <v>7012.4421904200008</v>
      </c>
      <c r="AC127" s="1">
        <f>SUMIFS(DispatchableCapacity_1!W:W,DispatchableCapacity_1!$A:$A,$B$123,DispatchableCapacity_1!$B:$B,$H127)-SUMIFS(DispatchableCapacity_2!W:W,DispatchableCapacity_2!$A:$A,$B$123,DispatchableCapacity_2!$B:$B,$H127)</f>
        <v>7519.62530874</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0</v>
      </c>
      <c r="U129" s="1">
        <f>SUMIFS(DispatchableCapacity_1!O:O,DispatchableCapacity_1!$A:$A,$B$123,DispatchableCapacity_1!$B:$B,$H129)-SUMIFS(DispatchableCapacity_2!O:O,DispatchableCapacity_2!$A:$A,$B$123,DispatchableCapacity_2!$B:$B,$H129)</f>
        <v>0</v>
      </c>
      <c r="V129" s="1">
        <f>SUMIFS(DispatchableCapacity_1!P:P,DispatchableCapacity_1!$A:$A,$B$123,DispatchableCapacity_1!$B:$B,$H129)-SUMIFS(DispatchableCapacity_2!P:P,DispatchableCapacity_2!$A:$A,$B$123,DispatchableCapacity_2!$B:$B,$H129)</f>
        <v>0</v>
      </c>
      <c r="W129" s="1">
        <f>SUMIFS(DispatchableCapacity_1!Q:Q,DispatchableCapacity_1!$A:$A,$B$123,DispatchableCapacity_1!$B:$B,$H129)-SUMIFS(DispatchableCapacity_2!Q:Q,DispatchableCapacity_2!$A:$A,$B$123,DispatchableCapacity_2!$B:$B,$H129)</f>
        <v>0</v>
      </c>
      <c r="X129" s="1">
        <f>SUMIFS(DispatchableCapacity_1!R:R,DispatchableCapacity_1!$A:$A,$B$123,DispatchableCapacity_1!$B:$B,$H129)-SUMIFS(DispatchableCapacity_2!R:R,DispatchableCapacity_2!$A:$A,$B$123,DispatchableCapacity_2!$B:$B,$H129)</f>
        <v>0</v>
      </c>
      <c r="Y129" s="1">
        <f>SUMIFS(DispatchableCapacity_1!S:S,DispatchableCapacity_1!$A:$A,$B$123,DispatchableCapacity_1!$B:$B,$H129)-SUMIFS(DispatchableCapacity_2!S:S,DispatchableCapacity_2!$A:$A,$B$123,DispatchableCapacity_2!$B:$B,$H129)</f>
        <v>0</v>
      </c>
      <c r="Z129" s="1">
        <f>SUMIFS(DispatchableCapacity_1!T:T,DispatchableCapacity_1!$A:$A,$B$123,DispatchableCapacity_1!$B:$B,$H129)-SUMIFS(DispatchableCapacity_2!T:T,DispatchableCapacity_2!$A:$A,$B$123,DispatchableCapacity_2!$B:$B,$H129)</f>
        <v>0</v>
      </c>
      <c r="AA129" s="1">
        <f>SUMIFS(DispatchableCapacity_1!U:U,DispatchableCapacity_1!$A:$A,$B$123,DispatchableCapacity_1!$B:$B,$H129)-SUMIFS(DispatchableCapacity_2!U:U,DispatchableCapacity_2!$A:$A,$B$123,DispatchableCapacity_2!$B:$B,$H129)</f>
        <v>0</v>
      </c>
      <c r="AB129" s="1">
        <f>SUMIFS(DispatchableCapacity_1!V:V,DispatchableCapacity_1!$A:$A,$B$123,DispatchableCapacity_1!$B:$B,$H129)-SUMIFS(DispatchableCapacity_2!V:V,DispatchableCapacity_2!$A:$A,$B$123,DispatchableCapacity_2!$B:$B,$H129)</f>
        <v>0</v>
      </c>
      <c r="AC129" s="1">
        <f>SUMIFS(DispatchableCapacity_1!W:W,DispatchableCapacity_1!$A:$A,$B$123,DispatchableCapacity_1!$B:$B,$H129)-SUMIFS(DispatchableCapacity_2!W:W,DispatchableCapacity_2!$A:$A,$B$123,DispatchableCapacity_2!$B:$B,$H129)</f>
        <v>0</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0</v>
      </c>
      <c r="V130" s="1">
        <f>SUMIFS(DispatchableCapacity_1!P:P,DispatchableCapacity_1!$A:$A,$B$123,DispatchableCapacity_1!$B:$B,$H130)-SUMIFS(DispatchableCapacity_2!P:P,DispatchableCapacity_2!$A:$A,$B$123,DispatchableCapacity_2!$B:$B,$H130)</f>
        <v>0</v>
      </c>
      <c r="W130" s="1">
        <f>SUMIFS(DispatchableCapacity_1!Q:Q,DispatchableCapacity_1!$A:$A,$B$123,DispatchableCapacity_1!$B:$B,$H130)-SUMIFS(DispatchableCapacity_2!Q:Q,DispatchableCapacity_2!$A:$A,$B$123,DispatchableCapacity_2!$B:$B,$H130)</f>
        <v>92.820434379999995</v>
      </c>
      <c r="X130" s="1">
        <f>SUMIFS(DispatchableCapacity_1!R:R,DispatchableCapacity_1!$A:$A,$B$123,DispatchableCapacity_1!$B:$B,$H130)-SUMIFS(DispatchableCapacity_2!R:R,DispatchableCapacity_2!$A:$A,$B$123,DispatchableCapacity_2!$B:$B,$H130)</f>
        <v>457.6682032299999</v>
      </c>
      <c r="Y130" s="1">
        <f>SUMIFS(DispatchableCapacity_1!S:S,DispatchableCapacity_1!$A:$A,$B$123,DispatchableCapacity_1!$B:$B,$H130)-SUMIFS(DispatchableCapacity_2!S:S,DispatchableCapacity_2!$A:$A,$B$123,DispatchableCapacity_2!$B:$B,$H130)</f>
        <v>404.37505461000012</v>
      </c>
      <c r="Z130" s="1">
        <f>SUMIFS(DispatchableCapacity_1!T:T,DispatchableCapacity_1!$A:$A,$B$123,DispatchableCapacity_1!$B:$B,$H130)-SUMIFS(DispatchableCapacity_2!T:T,DispatchableCapacity_2!$A:$A,$B$123,DispatchableCapacity_2!$B:$B,$H130)</f>
        <v>404.37505461000012</v>
      </c>
      <c r="AA130" s="1">
        <f>SUMIFS(DispatchableCapacity_1!U:U,DispatchableCapacity_1!$A:$A,$B$123,DispatchableCapacity_1!$B:$B,$H130)-SUMIFS(DispatchableCapacity_2!U:U,DispatchableCapacity_2!$A:$A,$B$123,DispatchableCapacity_2!$B:$B,$H130)</f>
        <v>488.04897046000008</v>
      </c>
      <c r="AB130" s="1">
        <f>SUMIFS(DispatchableCapacity_1!V:V,DispatchableCapacity_1!$A:$A,$B$123,DispatchableCapacity_1!$B:$B,$H130)-SUMIFS(DispatchableCapacity_2!V:V,DispatchableCapacity_2!$A:$A,$B$123,DispatchableCapacity_2!$B:$B,$H130)</f>
        <v>386.76095770000006</v>
      </c>
      <c r="AC130" s="1">
        <f>SUMIFS(DispatchableCapacity_1!W:W,DispatchableCapacity_1!$A:$A,$B$123,DispatchableCapacity_1!$B:$B,$H130)-SUMIFS(DispatchableCapacity_2!W:W,DispatchableCapacity_2!$A:$A,$B$123,DispatchableCapacity_2!$B:$B,$H130)</f>
        <v>386.76095770000006</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25.425632819999919</v>
      </c>
      <c r="X131" s="1">
        <f>SUMIFS(DispatchableCapacity_1!R:R,DispatchableCapacity_1!$A:$A,$B$123,DispatchableCapacity_1!$B:$B,$H131)-SUMIFS(DispatchableCapacity_2!R:R,DispatchableCapacity_2!$A:$A,$B$123,DispatchableCapacity_2!$B:$B,$H131)</f>
        <v>25.425632819999919</v>
      </c>
      <c r="Y131" s="1">
        <f>SUMIFS(DispatchableCapacity_1!S:S,DispatchableCapacity_1!$A:$A,$B$123,DispatchableCapacity_1!$B:$B,$H131)-SUMIFS(DispatchableCapacity_2!S:S,DispatchableCapacity_2!$A:$A,$B$123,DispatchableCapacity_2!$B:$B,$H131)</f>
        <v>-125.75845548000007</v>
      </c>
      <c r="Z131" s="1">
        <f>SUMIFS(DispatchableCapacity_1!T:T,DispatchableCapacity_1!$A:$A,$B$123,DispatchableCapacity_1!$B:$B,$H131)-SUMIFS(DispatchableCapacity_2!T:T,DispatchableCapacity_2!$A:$A,$B$123,DispatchableCapacity_2!$B:$B,$H131)</f>
        <v>-125.75845548000007</v>
      </c>
      <c r="AA131" s="1">
        <f>SUMIFS(DispatchableCapacity_1!U:U,DispatchableCapacity_1!$A:$A,$B$123,DispatchableCapacity_1!$B:$B,$H131)-SUMIFS(DispatchableCapacity_2!U:U,DispatchableCapacity_2!$A:$A,$B$123,DispatchableCapacity_2!$B:$B,$H131)</f>
        <v>347.00976455</v>
      </c>
      <c r="AB131" s="1">
        <f>SUMIFS(DispatchableCapacity_1!V:V,DispatchableCapacity_1!$A:$A,$B$123,DispatchableCapacity_1!$B:$B,$H131)-SUMIFS(DispatchableCapacity_2!V:V,DispatchableCapacity_2!$A:$A,$B$123,DispatchableCapacity_2!$B:$B,$H131)</f>
        <v>347.00976455</v>
      </c>
      <c r="AC131" s="1">
        <f>SUMIFS(DispatchableCapacity_1!W:W,DispatchableCapacity_1!$A:$A,$B$123,DispatchableCapacity_1!$B:$B,$H131)-SUMIFS(DispatchableCapacity_2!W:W,DispatchableCapacity_2!$A:$A,$B$123,DispatchableCapacity_2!$B:$B,$H131)</f>
        <v>347.00976455</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-2850</v>
      </c>
      <c r="P133" s="1">
        <f>SUMIFS(DispatchableCapacity_1!J:J,DispatchableCapacity_1!$A:$A,$B$123,DispatchableCapacity_1!$B:$B,$H133)-SUMIFS(DispatchableCapacity_2!J:J,DispatchableCapacity_2!$A:$A,$B$123,DispatchableCapacity_2!$B:$B,$H133)</f>
        <v>-2850</v>
      </c>
      <c r="Q133" s="1">
        <f>SUMIFS(DispatchableCapacity_1!K:K,DispatchableCapacity_1!$A:$A,$B$123,DispatchableCapacity_1!$B:$B,$H133)-SUMIFS(DispatchableCapacity_2!K:K,DispatchableCapacity_2!$A:$A,$B$123,DispatchableCapacity_2!$B:$B,$H133)</f>
        <v>-2850</v>
      </c>
      <c r="R133" s="1">
        <f>SUMIFS(DispatchableCapacity_1!L:L,DispatchableCapacity_1!$A:$A,$B$123,DispatchableCapacity_1!$B:$B,$H133)-SUMIFS(DispatchableCapacity_2!L:L,DispatchableCapacity_2!$A:$A,$B$123,DispatchableCapacity_2!$B:$B,$H133)</f>
        <v>-2850</v>
      </c>
      <c r="S133" s="1">
        <f>SUMIFS(DispatchableCapacity_1!M:M,DispatchableCapacity_1!$A:$A,$B$123,DispatchableCapacity_1!$B:$B,$H133)-SUMIFS(DispatchableCapacity_2!M:M,DispatchableCapacity_2!$A:$A,$B$123,DispatchableCapacity_2!$B:$B,$H133)</f>
        <v>-3600</v>
      </c>
      <c r="T133" s="1">
        <f>SUMIFS(DispatchableCapacity_1!N:N,DispatchableCapacity_1!$A:$A,$B$123,DispatchableCapacity_1!$B:$B,$H133)-SUMIFS(DispatchableCapacity_2!N:N,DispatchableCapacity_2!$A:$A,$B$123,DispatchableCapacity_2!$B:$B,$H133)</f>
        <v>-4422.5</v>
      </c>
      <c r="U133" s="1">
        <f>SUMIFS(DispatchableCapacity_1!O:O,DispatchableCapacity_1!$A:$A,$B$123,DispatchableCapacity_1!$B:$B,$H133)-SUMIFS(DispatchableCapacity_2!O:O,DispatchableCapacity_2!$A:$A,$B$123,DispatchableCapacity_2!$B:$B,$H133)</f>
        <v>-4422.5</v>
      </c>
      <c r="V133" s="1">
        <f>SUMIFS(DispatchableCapacity_1!P:P,DispatchableCapacity_1!$A:$A,$B$123,DispatchableCapacity_1!$B:$B,$H133)-SUMIFS(DispatchableCapacity_2!P:P,DispatchableCapacity_2!$A:$A,$B$123,DispatchableCapacity_2!$B:$B,$H133)</f>
        <v>-4422.5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High DER (Counterfactual)</v>
      </c>
      <c r="I148" s="21">
        <f>SUM(J148:AD148)</f>
        <v>2008.6468251270023</v>
      </c>
      <c r="J148" s="21">
        <f>Emissions_1!C4</f>
        <v>125.20702413343213</v>
      </c>
      <c r="K148" s="21">
        <f>Emissions_1!D4</f>
        <v>123.72577939778311</v>
      </c>
      <c r="L148" s="21">
        <f>Emissions_1!E4</f>
        <v>122.25622749731033</v>
      </c>
      <c r="M148" s="21">
        <f>Emissions_1!F4</f>
        <v>117.57714217369806</v>
      </c>
      <c r="N148" s="21">
        <f>Emissions_1!G4</f>
        <v>115.16205587715129</v>
      </c>
      <c r="O148" s="21">
        <f>Emissions_1!H4</f>
        <v>110.42894632759271</v>
      </c>
      <c r="P148" s="21">
        <f>Emissions_1!I4</f>
        <v>114.02859794081253</v>
      </c>
      <c r="Q148" s="21">
        <f>Emissions_1!J4</f>
        <v>103.1394127610352</v>
      </c>
      <c r="R148" s="21">
        <f>Emissions_1!K4</f>
        <v>99.423300839300566</v>
      </c>
      <c r="S148" s="21">
        <f>Emissions_1!L4</f>
        <v>101.89005239340497</v>
      </c>
      <c r="T148" s="21">
        <f>Emissions_1!M4</f>
        <v>96.909416449121338</v>
      </c>
      <c r="U148" s="21">
        <f>Emissions_1!N4</f>
        <v>91.968491120312535</v>
      </c>
      <c r="V148" s="21">
        <f>Emissions_1!O4</f>
        <v>93.211417440026338</v>
      </c>
      <c r="W148" s="21">
        <f>Emissions_1!P4</f>
        <v>92.08842310317182</v>
      </c>
      <c r="X148" s="21">
        <f>Emissions_1!Q4</f>
        <v>70.286687592518575</v>
      </c>
      <c r="Y148" s="21">
        <f>Emissions_1!R4</f>
        <v>68.83009271066588</v>
      </c>
      <c r="Z148" s="21">
        <f>Emissions_1!S4</f>
        <v>73.004020237795586</v>
      </c>
      <c r="AA148" s="21">
        <f>Emissions_1!T4</f>
        <v>70.232468629375489</v>
      </c>
      <c r="AB148" s="21">
        <f>Emissions_1!U4</f>
        <v>71.426740937407232</v>
      </c>
      <c r="AC148" s="21">
        <f>Emissions_1!V4</f>
        <v>74.697807411016782</v>
      </c>
      <c r="AD148" s="21">
        <f>Emissions_1!W4</f>
        <v>73.152720154069627</v>
      </c>
    </row>
    <row r="149" spans="8:30">
      <c r="H149" s="7" t="str">
        <f>CaseName_2</f>
        <v>High DER (DP8)</v>
      </c>
      <c r="I149" s="21">
        <f>SUM(J149:AD149)</f>
        <v>1936.6158777933435</v>
      </c>
      <c r="J149" s="21">
        <f>Emissions_2!C4</f>
        <v>125.20708407634349</v>
      </c>
      <c r="K149" s="21">
        <f>Emissions_2!D4</f>
        <v>123.80684003048098</v>
      </c>
      <c r="L149" s="21">
        <f>Emissions_2!E4</f>
        <v>122.3369321102159</v>
      </c>
      <c r="M149" s="21">
        <f>Emissions_2!F4</f>
        <v>118.21317479524022</v>
      </c>
      <c r="N149" s="21">
        <f>Emissions_2!G4</f>
        <v>116.55036036633216</v>
      </c>
      <c r="O149" s="21">
        <f>Emissions_2!H4</f>
        <v>110.33894900835692</v>
      </c>
      <c r="P149" s="21">
        <f>Emissions_2!I4</f>
        <v>115.14383292624659</v>
      </c>
      <c r="Q149" s="21">
        <f>Emissions_2!J4</f>
        <v>104.04722245584601</v>
      </c>
      <c r="R149" s="21">
        <f>Emissions_2!K4</f>
        <v>99.649512791606938</v>
      </c>
      <c r="S149" s="21">
        <f>Emissions_2!L4</f>
        <v>101.98728738900419</v>
      </c>
      <c r="T149" s="21">
        <f>Emissions_2!M4</f>
        <v>93.854944827525543</v>
      </c>
      <c r="U149" s="21">
        <f>Emissions_2!N4</f>
        <v>93.863142138324122</v>
      </c>
      <c r="V149" s="21">
        <f>Emissions_2!O4</f>
        <v>95.31856114486888</v>
      </c>
      <c r="W149" s="21">
        <f>Emissions_2!P4</f>
        <v>92.115178525473254</v>
      </c>
      <c r="X149" s="21">
        <f>Emissions_2!Q4</f>
        <v>68.591145946797042</v>
      </c>
      <c r="Y149" s="21">
        <f>Emissions_2!R4</f>
        <v>64.669670072259478</v>
      </c>
      <c r="Z149" s="21">
        <f>Emissions_2!S4</f>
        <v>58.839259262661052</v>
      </c>
      <c r="AA149" s="21">
        <f>Emissions_2!T4</f>
        <v>58.203703939393769</v>
      </c>
      <c r="AB149" s="21">
        <f>Emissions_2!U4</f>
        <v>59.0995641644394</v>
      </c>
      <c r="AC149" s="21">
        <f>Emissions_2!V4</f>
        <v>58.542791008448113</v>
      </c>
      <c r="AD149" s="21">
        <f>Emissions_2!W4</f>
        <v>56.236720813479202</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6920.2169469599994</v>
      </c>
      <c r="M7" s="5">
        <v>6537.7169469599994</v>
      </c>
      <c r="N7" s="5">
        <v>6537.7169469599994</v>
      </c>
      <c r="O7" s="5">
        <v>7843.6516555799999</v>
      </c>
      <c r="P7" s="5">
        <v>7737.7277265500006</v>
      </c>
      <c r="Q7" s="5">
        <v>8161.1616242900009</v>
      </c>
      <c r="R7" s="5">
        <v>8215.6836809500001</v>
      </c>
      <c r="S7" s="5">
        <v>9687.571217050001</v>
      </c>
      <c r="T7" s="5">
        <v>10886.38290757</v>
      </c>
      <c r="U7" s="5">
        <v>11318.879337069999</v>
      </c>
      <c r="V7" s="5">
        <v>11989.50028079</v>
      </c>
      <c r="W7" s="5">
        <v>11939.475190429999</v>
      </c>
      <c r="X7" s="5">
        <v>12446.65830875</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17505.298245066599</v>
      </c>
      <c r="S9" s="5">
        <v>18428.826184320696</v>
      </c>
      <c r="T9" s="5">
        <v>19388.704574994801</v>
      </c>
      <c r="U9" s="5">
        <v>19919.200881960398</v>
      </c>
      <c r="V9" s="5">
        <v>20899.800864321202</v>
      </c>
      <c r="W9" s="5">
        <v>21437.2858775067</v>
      </c>
      <c r="X9" s="5">
        <v>21963.008690184299</v>
      </c>
    </row>
    <row r="10" spans="1:24" s="3" customFormat="1">
      <c r="A10" s="6" t="s">
        <v>76</v>
      </c>
      <c r="B10" s="76" t="s">
        <v>118</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76</v>
      </c>
      <c r="B11" s="76" t="s">
        <v>119</v>
      </c>
      <c r="C11" s="5">
        <v>9005.4579999999987</v>
      </c>
      <c r="D11" s="5">
        <v>9005.4579999999987</v>
      </c>
      <c r="E11" s="5">
        <v>10092.657999999999</v>
      </c>
      <c r="F11" s="5">
        <v>10193.43086619</v>
      </c>
      <c r="G11" s="5">
        <v>10313.819350119998</v>
      </c>
      <c r="H11" s="5">
        <v>10442.923693109999</v>
      </c>
      <c r="I11" s="5">
        <v>11248.587561969998</v>
      </c>
      <c r="J11" s="5">
        <v>11989.186975159999</v>
      </c>
      <c r="K11" s="5">
        <v>13294.754170079999</v>
      </c>
      <c r="L11" s="5">
        <v>13728.528914049997</v>
      </c>
      <c r="M11" s="5">
        <v>13704.232934199998</v>
      </c>
      <c r="N11" s="5">
        <v>13704.232934199998</v>
      </c>
      <c r="O11" s="5">
        <v>14494.232934199998</v>
      </c>
      <c r="P11" s="5">
        <v>14215.532934199999</v>
      </c>
      <c r="Q11" s="5">
        <v>14215.532934199999</v>
      </c>
      <c r="R11" s="5">
        <v>20595.367690489998</v>
      </c>
      <c r="S11" s="5">
        <v>20806.345171779998</v>
      </c>
      <c r="T11" s="5">
        <v>21022.897867809999</v>
      </c>
      <c r="U11" s="5">
        <v>21022.897867809999</v>
      </c>
      <c r="V11" s="5">
        <v>21186.78507057</v>
      </c>
      <c r="W11" s="5">
        <v>21516.248312390002</v>
      </c>
      <c r="X11" s="5">
        <v>21467.948312380002</v>
      </c>
    </row>
    <row r="12" spans="1:24" s="3" customFormat="1">
      <c r="A12" s="6" t="s">
        <v>76</v>
      </c>
      <c r="B12" s="76" t="s">
        <v>120</v>
      </c>
      <c r="C12" s="5">
        <v>5151.7110000000011</v>
      </c>
      <c r="D12" s="5">
        <v>5151.7110000000011</v>
      </c>
      <c r="E12" s="5">
        <v>5941.7110000000011</v>
      </c>
      <c r="F12" s="5">
        <v>5941.7110000000011</v>
      </c>
      <c r="G12" s="5">
        <v>5941.7110000000011</v>
      </c>
      <c r="H12" s="5">
        <v>6061.7110000000011</v>
      </c>
      <c r="I12" s="5">
        <v>6352.5936489600008</v>
      </c>
      <c r="J12" s="5">
        <v>7189.1153563800008</v>
      </c>
      <c r="K12" s="5">
        <v>8010.8823952200009</v>
      </c>
      <c r="L12" s="5">
        <v>9072.8259096700003</v>
      </c>
      <c r="M12" s="5">
        <v>9072.8259096700003</v>
      </c>
      <c r="N12" s="5">
        <v>9072.8259096700003</v>
      </c>
      <c r="O12" s="5">
        <v>10287.82590967</v>
      </c>
      <c r="P12" s="5">
        <v>11155.94761537</v>
      </c>
      <c r="Q12" s="5">
        <v>11155.94761537</v>
      </c>
      <c r="R12" s="5">
        <v>11621.65311924</v>
      </c>
      <c r="S12" s="5">
        <v>11621.65311924</v>
      </c>
      <c r="T12" s="5">
        <v>12132.873828220001</v>
      </c>
      <c r="U12" s="5">
        <v>12132.873828220001</v>
      </c>
      <c r="V12" s="5">
        <v>12132.873828220001</v>
      </c>
      <c r="W12" s="5">
        <v>12132.873828220001</v>
      </c>
      <c r="X12" s="5">
        <v>12132.873828220001</v>
      </c>
    </row>
    <row r="13" spans="1:24" s="3" customFormat="1">
      <c r="A13" s="6" t="s">
        <v>76</v>
      </c>
      <c r="B13" s="77" t="s">
        <v>121</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102" t="s">
        <v>137</v>
      </c>
      <c r="B14" s="102"/>
      <c r="C14" s="17">
        <v>72523.219466480499</v>
      </c>
      <c r="D14" s="17">
        <v>75481.126332887914</v>
      </c>
      <c r="E14" s="17">
        <v>79005.481062431238</v>
      </c>
      <c r="F14" s="17">
        <v>79767.874361483438</v>
      </c>
      <c r="G14" s="17">
        <v>84179.305646794703</v>
      </c>
      <c r="H14" s="17">
        <v>86560.768878145711</v>
      </c>
      <c r="I14" s="17">
        <v>89839.821476786281</v>
      </c>
      <c r="J14" s="17">
        <v>93509.771390988826</v>
      </c>
      <c r="K14" s="17">
        <v>97441.441536066166</v>
      </c>
      <c r="L14" s="17">
        <v>100871.62280862084</v>
      </c>
      <c r="M14" s="17">
        <v>103765.72946630997</v>
      </c>
      <c r="N14" s="17">
        <v>106820.95123824143</v>
      </c>
      <c r="O14" s="17">
        <v>109661.89529577123</v>
      </c>
      <c r="P14" s="17">
        <v>112897.60159330779</v>
      </c>
      <c r="Q14" s="17">
        <v>116659.4546755768</v>
      </c>
      <c r="R14" s="17">
        <v>121572.60809762664</v>
      </c>
      <c r="S14" s="17">
        <v>125647.56514249186</v>
      </c>
      <c r="T14" s="17">
        <v>129113.44780126656</v>
      </c>
      <c r="U14" s="17">
        <v>131944.74951539084</v>
      </c>
      <c r="V14" s="17">
        <v>134855.84899288137</v>
      </c>
      <c r="W14" s="17">
        <v>137640.71018341364</v>
      </c>
      <c r="X14" s="17">
        <v>140717.6523135032</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72965.729466480494</v>
      </c>
      <c r="D16" s="17">
        <v>75963.120990930765</v>
      </c>
      <c r="E16" s="17">
        <v>79529.389765081665</v>
      </c>
      <c r="F16" s="17">
        <v>80331.428061205981</v>
      </c>
      <c r="G16" s="17">
        <v>84784.182531578874</v>
      </c>
      <c r="H16" s="17">
        <v>87202.989586720912</v>
      </c>
      <c r="I16" s="17">
        <v>90523.543173566795</v>
      </c>
      <c r="J16" s="17">
        <v>94233.491975217097</v>
      </c>
      <c r="K16" s="17">
        <v>98210.799318726204</v>
      </c>
      <c r="L16" s="17">
        <v>101684.85207087919</v>
      </c>
      <c r="M16" s="17">
        <v>104622.59374198422</v>
      </c>
      <c r="N16" s="17">
        <v>107723.88350414341</v>
      </c>
      <c r="O16" s="17">
        <v>110607.13603852228</v>
      </c>
      <c r="P16" s="17">
        <v>113885.40086385528</v>
      </c>
      <c r="Q16" s="17">
        <v>117695.66174498411</v>
      </c>
      <c r="R16" s="17">
        <v>122653.4198123286</v>
      </c>
      <c r="S16" s="17">
        <v>126778.56256769557</v>
      </c>
      <c r="T16" s="17">
        <v>130296.12423767489</v>
      </c>
      <c r="U16" s="17">
        <v>133176.58370382441</v>
      </c>
      <c r="V16" s="17">
        <v>136142.47737204554</v>
      </c>
      <c r="W16" s="17">
        <v>138980.26678189062</v>
      </c>
      <c r="X16" s="17">
        <v>142110.02632052728</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1668.5769469900001</v>
      </c>
      <c r="M22" s="5">
        <v>1668.5769469900001</v>
      </c>
      <c r="N22" s="5">
        <v>1668.5769469900001</v>
      </c>
      <c r="O22" s="5">
        <v>3208.8516555699998</v>
      </c>
      <c r="P22" s="5">
        <v>3564.92772655</v>
      </c>
      <c r="Q22" s="5">
        <v>4105.3616242900007</v>
      </c>
      <c r="R22" s="5">
        <v>4239.8836809499999</v>
      </c>
      <c r="S22" s="5">
        <v>5598.1213785499995</v>
      </c>
      <c r="T22" s="5">
        <v>5598.1213785499995</v>
      </c>
      <c r="U22" s="5">
        <v>5675.8667554100002</v>
      </c>
      <c r="V22" s="5">
        <v>6013.45947161</v>
      </c>
      <c r="W22" s="5">
        <v>6013.45947161</v>
      </c>
      <c r="X22" s="5">
        <v>6397.9060378699996</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7231.0812047236996</v>
      </c>
      <c r="S24" s="5">
        <v>7412.7653330870999</v>
      </c>
      <c r="T24" s="5">
        <v>7614.3402192512003</v>
      </c>
      <c r="U24" s="5">
        <v>7753.3739853541001</v>
      </c>
      <c r="V24" s="5">
        <v>7972.7545246719001</v>
      </c>
      <c r="W24" s="5">
        <v>8299.7401859632009</v>
      </c>
      <c r="X24" s="5">
        <v>8484.7486617245013</v>
      </c>
    </row>
    <row r="25" spans="1:24" s="3" customFormat="1">
      <c r="A25" s="6" t="s">
        <v>127</v>
      </c>
      <c r="B25" s="76" t="s">
        <v>118</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127</v>
      </c>
      <c r="B28" s="77" t="s">
        <v>121</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102" t="s">
        <v>137</v>
      </c>
      <c r="B29" s="102"/>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30422.351005024593</v>
      </c>
      <c r="M29" s="17">
        <v>32072.731118499712</v>
      </c>
      <c r="N29" s="17">
        <v>33440.929983238719</v>
      </c>
      <c r="O29" s="17">
        <v>33838.098514555459</v>
      </c>
      <c r="P29" s="17">
        <v>35120.080162644488</v>
      </c>
      <c r="Q29" s="17">
        <v>37165.799320919075</v>
      </c>
      <c r="R29" s="17">
        <v>41553.952869220528</v>
      </c>
      <c r="S29" s="17">
        <v>44056.511718467453</v>
      </c>
      <c r="T29" s="17">
        <v>45088.005057584123</v>
      </c>
      <c r="U29" s="17">
        <v>45956.617135552398</v>
      </c>
      <c r="V29" s="17">
        <v>47403.686031879493</v>
      </c>
      <c r="W29" s="17">
        <v>48469.303648359739</v>
      </c>
      <c r="X29" s="17">
        <v>49544.057104578009</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30666.136705530407</v>
      </c>
      <c r="M31" s="17">
        <v>32334.037048151571</v>
      </c>
      <c r="N31" s="17">
        <v>33720.441752197454</v>
      </c>
      <c r="O31" s="17">
        <v>34135.705441911254</v>
      </c>
      <c r="P31" s="17">
        <v>35435.494819439686</v>
      </c>
      <c r="Q31" s="17">
        <v>37502.983289668271</v>
      </c>
      <c r="R31" s="17">
        <v>41908.172945781698</v>
      </c>
      <c r="S31" s="17">
        <v>44430.748475324202</v>
      </c>
      <c r="T31" s="17">
        <v>45483.718934838595</v>
      </c>
      <c r="U31" s="17">
        <v>46374.838626708195</v>
      </c>
      <c r="V31" s="17">
        <v>47842.58765861296</v>
      </c>
      <c r="W31" s="17">
        <v>48930.022253884665</v>
      </c>
      <c r="X31" s="17">
        <v>50025.649270160124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2552.53413344</v>
      </c>
      <c r="U37" s="5">
        <v>2907.2851860800001</v>
      </c>
      <c r="V37" s="5">
        <v>3330.3504874999999</v>
      </c>
      <c r="W37" s="5">
        <v>3330.3504874999999</v>
      </c>
      <c r="X37" s="5">
        <v>3453.08703956</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5019.6252972880993</v>
      </c>
      <c r="T39" s="5">
        <v>5565.0576057112994</v>
      </c>
      <c r="U39" s="5">
        <v>5746.8242053423</v>
      </c>
      <c r="V39" s="5">
        <v>5897.9977170337006</v>
      </c>
      <c r="W39" s="5">
        <v>6048.5531973075995</v>
      </c>
      <c r="X39" s="5">
        <v>6228.3557925883997</v>
      </c>
    </row>
    <row r="40" spans="1:24">
      <c r="A40" s="6" t="s">
        <v>144</v>
      </c>
      <c r="B40" s="76" t="s">
        <v>118</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144</v>
      </c>
      <c r="B41" s="76" t="s">
        <v>119</v>
      </c>
      <c r="C41" s="5">
        <v>676.60799999999995</v>
      </c>
      <c r="D41" s="5">
        <v>676.60799999999995</v>
      </c>
      <c r="E41" s="5">
        <v>1176.6079999999999</v>
      </c>
      <c r="F41" s="5">
        <v>1176.6079999999999</v>
      </c>
      <c r="G41" s="5">
        <v>1176.6079999999999</v>
      </c>
      <c r="H41" s="5">
        <v>1176.6079999999999</v>
      </c>
      <c r="I41" s="5">
        <v>1485.5125141199999</v>
      </c>
      <c r="J41" s="5">
        <v>1776.6079999999999</v>
      </c>
      <c r="K41" s="5">
        <v>2540.5549171399998</v>
      </c>
      <c r="L41" s="5">
        <v>2564.1329342099998</v>
      </c>
      <c r="M41" s="5">
        <v>2564.1329342099998</v>
      </c>
      <c r="N41" s="5">
        <v>2564.1329342099998</v>
      </c>
      <c r="O41" s="5">
        <v>2564.1329342099998</v>
      </c>
      <c r="P41" s="5">
        <v>2564.1329342099998</v>
      </c>
      <c r="Q41" s="5">
        <v>2564.1329342099998</v>
      </c>
      <c r="R41" s="5">
        <v>3544.4676904900002</v>
      </c>
      <c r="S41" s="5">
        <v>3877.9451717800002</v>
      </c>
      <c r="T41" s="5">
        <v>3877.9451717800002</v>
      </c>
      <c r="U41" s="5">
        <v>3877.9451717800002</v>
      </c>
      <c r="V41" s="5">
        <v>3877.9451717800002</v>
      </c>
      <c r="W41" s="5">
        <v>3877.9451717800002</v>
      </c>
      <c r="X41" s="5">
        <v>3877.9451717800002</v>
      </c>
    </row>
    <row r="42" spans="1:24">
      <c r="A42" s="6" t="s">
        <v>144</v>
      </c>
      <c r="B42" s="76" t="s">
        <v>120</v>
      </c>
      <c r="C42" s="5">
        <v>1971.8570000000002</v>
      </c>
      <c r="D42" s="5">
        <v>1971.8570000000002</v>
      </c>
      <c r="E42" s="5">
        <v>2381.857</v>
      </c>
      <c r="F42" s="5">
        <v>2381.857</v>
      </c>
      <c r="G42" s="5">
        <v>2381.857</v>
      </c>
      <c r="H42" s="5">
        <v>2381.857</v>
      </c>
      <c r="I42" s="5">
        <v>2552.7396489600005</v>
      </c>
      <c r="J42" s="5">
        <v>3119.2613563800001</v>
      </c>
      <c r="K42" s="5">
        <v>3861.0283952200002</v>
      </c>
      <c r="L42" s="5">
        <v>4737.9719096700001</v>
      </c>
      <c r="M42" s="5">
        <v>4737.9719096700001</v>
      </c>
      <c r="N42" s="5">
        <v>4737.9719096700001</v>
      </c>
      <c r="O42" s="5">
        <v>4737.9719096700001</v>
      </c>
      <c r="P42" s="5">
        <v>4737.9719096700001</v>
      </c>
      <c r="Q42" s="5">
        <v>4737.9719096700001</v>
      </c>
      <c r="R42" s="5">
        <v>4770.5198282199999</v>
      </c>
      <c r="S42" s="5">
        <v>4770.5198282199999</v>
      </c>
      <c r="T42" s="5">
        <v>4770.5198282199999</v>
      </c>
      <c r="U42" s="5">
        <v>4770.5198282199999</v>
      </c>
      <c r="V42" s="5">
        <v>4770.5198282199999</v>
      </c>
      <c r="W42" s="5">
        <v>4770.5198282199999</v>
      </c>
      <c r="X42" s="5">
        <v>4770.5198282199999</v>
      </c>
    </row>
    <row r="43" spans="1:24">
      <c r="A43" s="6" t="s">
        <v>144</v>
      </c>
      <c r="B43" s="77" t="s">
        <v>121</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102" t="s">
        <v>137</v>
      </c>
      <c r="B44" s="102"/>
      <c r="C44" s="17">
        <v>20032.377138109718</v>
      </c>
      <c r="D44" s="17">
        <v>21000.45932060881</v>
      </c>
      <c r="E44" s="17">
        <v>22747.59225287056</v>
      </c>
      <c r="F44" s="17">
        <v>23513.23271205592</v>
      </c>
      <c r="G44" s="17">
        <v>24181.865844521995</v>
      </c>
      <c r="H44" s="17">
        <v>24877.518391992897</v>
      </c>
      <c r="I44" s="17">
        <v>25947.205442182567</v>
      </c>
      <c r="J44" s="17">
        <v>27194.681708282438</v>
      </c>
      <c r="K44" s="17">
        <v>28067.187032993716</v>
      </c>
      <c r="L44" s="17">
        <v>29376.954305697138</v>
      </c>
      <c r="M44" s="17">
        <v>30315.424727012538</v>
      </c>
      <c r="N44" s="17">
        <v>31492.392539219323</v>
      </c>
      <c r="O44" s="17">
        <v>32125.688548540689</v>
      </c>
      <c r="P44" s="17">
        <v>32314.168007566317</v>
      </c>
      <c r="Q44" s="17">
        <v>32878.505542159546</v>
      </c>
      <c r="R44" s="17">
        <v>32867.340703113478</v>
      </c>
      <c r="S44" s="17">
        <v>33776.25521199184</v>
      </c>
      <c r="T44" s="17">
        <v>34955.172460136673</v>
      </c>
      <c r="U44" s="17">
        <v>36020.707800379249</v>
      </c>
      <c r="V44" s="17">
        <v>36865.382043311729</v>
      </c>
      <c r="W44" s="17">
        <v>37576.184397372213</v>
      </c>
      <c r="X44" s="17">
        <v>38654.206534842058</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20234.517138109717</v>
      </c>
      <c r="D46" s="17">
        <v>21209.535848204559</v>
      </c>
      <c r="E46" s="17">
        <v>22965.013029188609</v>
      </c>
      <c r="F46" s="17">
        <v>23737.866111812516</v>
      </c>
      <c r="G46" s="17">
        <v>24413.323881854372</v>
      </c>
      <c r="H46" s="17">
        <v>25115.824636837431</v>
      </c>
      <c r="I46" s="17">
        <v>26192.585946510921</v>
      </c>
      <c r="J46" s="17">
        <v>27448.851884736134</v>
      </c>
      <c r="K46" s="17">
        <v>28328.643832377162</v>
      </c>
      <c r="L46" s="17">
        <v>29645.400848909085</v>
      </c>
      <c r="M46" s="17">
        <v>30591.129064464632</v>
      </c>
      <c r="N46" s="17">
        <v>31776.67798884349</v>
      </c>
      <c r="O46" s="17">
        <v>32417.378844083345</v>
      </c>
      <c r="P46" s="17">
        <v>32613.990337295058</v>
      </c>
      <c r="Q46" s="17">
        <v>33186.393493201533</v>
      </c>
      <c r="R46" s="17">
        <v>33184.740646330858</v>
      </c>
      <c r="S46" s="17">
        <v>34101.688326971751</v>
      </c>
      <c r="T46" s="17">
        <v>35289.979346084059</v>
      </c>
      <c r="U46" s="17">
        <v>36363.734309157247</v>
      </c>
      <c r="V46" s="17">
        <v>37219.188719987462</v>
      </c>
      <c r="W46" s="17">
        <v>37939.161251590813</v>
      </c>
      <c r="X46" s="17">
        <v>39025.711800953941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3449.7865736903</v>
      </c>
      <c r="S54" s="5">
        <v>3510.1514530925997</v>
      </c>
      <c r="T54" s="5">
        <v>3666.6103361699998</v>
      </c>
      <c r="U54" s="5">
        <v>3828.3128268624</v>
      </c>
      <c r="V54" s="5">
        <v>4416.9233890341002</v>
      </c>
      <c r="W54" s="5">
        <v>4471.5932805835</v>
      </c>
      <c r="X54" s="5">
        <v>4611.7999433490004</v>
      </c>
    </row>
    <row r="55" spans="1:24">
      <c r="A55" s="6" t="s">
        <v>145</v>
      </c>
      <c r="B55" s="76" t="s">
        <v>118</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145</v>
      </c>
      <c r="B56" s="76" t="s">
        <v>119</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6006.7826960299999</v>
      </c>
      <c r="U56" s="5">
        <v>6006.7826960299999</v>
      </c>
      <c r="V56" s="5">
        <v>6227.3698987899998</v>
      </c>
      <c r="W56" s="5">
        <v>6702.6331406099998</v>
      </c>
      <c r="X56" s="5">
        <v>6702.6331406099998</v>
      </c>
    </row>
    <row r="57" spans="1:24">
      <c r="A57" s="6" t="s">
        <v>145</v>
      </c>
      <c r="B57" s="76" t="s">
        <v>120</v>
      </c>
      <c r="C57" s="5">
        <v>964.53700000000003</v>
      </c>
      <c r="D57" s="5">
        <v>964.53700000000003</v>
      </c>
      <c r="E57" s="5">
        <v>964.53700000000003</v>
      </c>
      <c r="F57" s="5">
        <v>964.53700000000003</v>
      </c>
      <c r="G57" s="5">
        <v>964.53700000000003</v>
      </c>
      <c r="H57" s="5">
        <v>1084.537</v>
      </c>
      <c r="I57" s="5">
        <v>1204.537</v>
      </c>
      <c r="J57" s="5">
        <v>1324.537</v>
      </c>
      <c r="K57" s="5">
        <v>1404.537</v>
      </c>
      <c r="L57" s="5">
        <v>1404.537</v>
      </c>
      <c r="M57" s="5">
        <v>1404.537</v>
      </c>
      <c r="N57" s="5">
        <v>1404.537</v>
      </c>
      <c r="O57" s="5">
        <v>1404.537</v>
      </c>
      <c r="P57" s="5">
        <v>2272.6587057000002</v>
      </c>
      <c r="Q57" s="5">
        <v>2272.6587057000002</v>
      </c>
      <c r="R57" s="5">
        <v>2705.8162910199999</v>
      </c>
      <c r="S57" s="5">
        <v>2705.8162910199999</v>
      </c>
      <c r="T57" s="5">
        <v>3217.0370000000003</v>
      </c>
      <c r="U57" s="5">
        <v>3217.0370000000003</v>
      </c>
      <c r="V57" s="5">
        <v>3217.0370000000003</v>
      </c>
      <c r="W57" s="5">
        <v>3217.0370000000003</v>
      </c>
      <c r="X57" s="5">
        <v>3217.0370000000003</v>
      </c>
    </row>
    <row r="58" spans="1:24">
      <c r="A58" s="6" t="s">
        <v>145</v>
      </c>
      <c r="B58" s="77" t="s">
        <v>121</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102" t="s">
        <v>137</v>
      </c>
      <c r="B59" s="102"/>
      <c r="C59" s="17">
        <v>17617.101603634695</v>
      </c>
      <c r="D59" s="17">
        <v>18190.076328471238</v>
      </c>
      <c r="E59" s="17">
        <v>19296.954404509303</v>
      </c>
      <c r="F59" s="17">
        <v>19887.026145619133</v>
      </c>
      <c r="G59" s="17">
        <v>20740.13626447368</v>
      </c>
      <c r="H59" s="17">
        <v>21659.587299542294</v>
      </c>
      <c r="I59" s="17">
        <v>22652.570193461161</v>
      </c>
      <c r="J59" s="17">
        <v>23715.168891131601</v>
      </c>
      <c r="K59" s="17">
        <v>25011.687620262706</v>
      </c>
      <c r="L59" s="17">
        <v>26014.944321592444</v>
      </c>
      <c r="M59" s="17">
        <v>26469.292814359589</v>
      </c>
      <c r="N59" s="17">
        <v>26782.92739175395</v>
      </c>
      <c r="O59" s="17">
        <v>27399.967036361479</v>
      </c>
      <c r="P59" s="17">
        <v>28872.164118203815</v>
      </c>
      <c r="Q59" s="17">
        <v>29588.238212377288</v>
      </c>
      <c r="R59" s="17">
        <v>30744.787987774467</v>
      </c>
      <c r="S59" s="17">
        <v>31127.691255679303</v>
      </c>
      <c r="T59" s="17">
        <v>32540.766626579447</v>
      </c>
      <c r="U59" s="17">
        <v>33138.6511277174</v>
      </c>
      <c r="V59" s="17">
        <v>33246.41653682373</v>
      </c>
      <c r="W59" s="17">
        <v>34153.47639318712</v>
      </c>
      <c r="X59" s="17">
        <v>34816.818226276599</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17701.731603634697</v>
      </c>
      <c r="D61" s="17">
        <v>18287.454310654572</v>
      </c>
      <c r="E61" s="17">
        <v>19406.536834642986</v>
      </c>
      <c r="F61" s="17">
        <v>20008.904824643439</v>
      </c>
      <c r="G61" s="17">
        <v>20876.170824879879</v>
      </c>
      <c r="H61" s="17">
        <v>21806.908199690552</v>
      </c>
      <c r="I61" s="17">
        <v>22812.658508226992</v>
      </c>
      <c r="J61" s="17">
        <v>23887.784770724935</v>
      </c>
      <c r="K61" s="17">
        <v>25198.220259487054</v>
      </c>
      <c r="L61" s="17">
        <v>26214.000042819353</v>
      </c>
      <c r="M61" s="17">
        <v>26682.552171351479</v>
      </c>
      <c r="N61" s="17">
        <v>27010.430553506892</v>
      </c>
      <c r="O61" s="17">
        <v>27639.795665365837</v>
      </c>
      <c r="P61" s="17">
        <v>29125.000722331384</v>
      </c>
      <c r="Q61" s="17">
        <v>29854.678364444637</v>
      </c>
      <c r="R61" s="17">
        <v>31025.113899245665</v>
      </c>
      <c r="S61" s="17">
        <v>31424.681512731884</v>
      </c>
      <c r="T61" s="17">
        <v>32853.011201138885</v>
      </c>
      <c r="U61" s="17">
        <v>33464.805650302013</v>
      </c>
      <c r="V61" s="17">
        <v>33591.089180602583</v>
      </c>
      <c r="W61" s="17">
        <v>34515.276742639711</v>
      </c>
      <c r="X61" s="17">
        <v>35195.809487795435</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680.94983849999994</v>
      </c>
      <c r="T67" s="5">
        <v>827.72739558000001</v>
      </c>
      <c r="U67" s="5">
        <v>827.72739558000001</v>
      </c>
      <c r="V67" s="5">
        <v>1177.6903216800001</v>
      </c>
      <c r="W67" s="5">
        <v>1247.6652313200002</v>
      </c>
      <c r="X67" s="5">
        <v>1247.6652313200002</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2116.8457238276001</v>
      </c>
      <c r="S69" s="5">
        <v>2193.508606421</v>
      </c>
      <c r="T69" s="5">
        <v>2237.9763824529</v>
      </c>
      <c r="U69" s="5">
        <v>2281.0188821968</v>
      </c>
      <c r="V69" s="5">
        <v>2289.7885096708001</v>
      </c>
      <c r="W69" s="5">
        <v>2267.6718681817001</v>
      </c>
      <c r="X69" s="5">
        <v>2264.3052359725002</v>
      </c>
    </row>
    <row r="70" spans="1:24">
      <c r="A70" s="6" t="s">
        <v>146</v>
      </c>
      <c r="B70" s="76" t="s">
        <v>118</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2042.9599999999998</v>
      </c>
      <c r="P71" s="5">
        <v>1816.7599999999998</v>
      </c>
      <c r="Q71" s="5">
        <v>1816.7599999999998</v>
      </c>
      <c r="R71" s="5">
        <v>1736.2599999999998</v>
      </c>
      <c r="S71" s="5">
        <v>1613.7599999999998</v>
      </c>
      <c r="T71" s="5">
        <v>1547.76</v>
      </c>
      <c r="U71" s="5">
        <v>1547.76</v>
      </c>
      <c r="V71" s="5">
        <v>1491.06</v>
      </c>
      <c r="W71" s="5">
        <v>1452.06</v>
      </c>
      <c r="X71" s="5">
        <v>1452.06</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1593</v>
      </c>
      <c r="P72" s="5">
        <v>1593</v>
      </c>
      <c r="Q72" s="5">
        <v>1593</v>
      </c>
      <c r="R72" s="5">
        <v>1593</v>
      </c>
      <c r="S72" s="5">
        <v>1593</v>
      </c>
      <c r="T72" s="5">
        <v>1593</v>
      </c>
      <c r="U72" s="5">
        <v>1593</v>
      </c>
      <c r="V72" s="5">
        <v>1593</v>
      </c>
      <c r="W72" s="5">
        <v>1593</v>
      </c>
      <c r="X72" s="5">
        <v>1593</v>
      </c>
    </row>
    <row r="73" spans="1:24">
      <c r="A73" s="6" t="s">
        <v>146</v>
      </c>
      <c r="B73" s="77" t="s">
        <v>121</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102" t="s">
        <v>137</v>
      </c>
      <c r="B74" s="102"/>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11349.491512108296</v>
      </c>
      <c r="P74" s="17">
        <v>11596.15740823833</v>
      </c>
      <c r="Q74" s="17">
        <v>11995.150640940145</v>
      </c>
      <c r="R74" s="17">
        <v>11339.803607297154</v>
      </c>
      <c r="S74" s="17">
        <v>11556.887632163769</v>
      </c>
      <c r="T74" s="17">
        <v>11352.734269840559</v>
      </c>
      <c r="U74" s="17">
        <v>11631.671457082824</v>
      </c>
      <c r="V74" s="17">
        <v>12079.712112447509</v>
      </c>
      <c r="W74" s="17">
        <v>12148.028896749624</v>
      </c>
      <c r="X74" s="17">
        <v>12272.813499655666</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11434.086531835883</v>
      </c>
      <c r="P76" s="17">
        <v>11684.208573129361</v>
      </c>
      <c r="Q76" s="17">
        <v>12088.011024872323</v>
      </c>
      <c r="R76" s="17">
        <v>11436.915741132667</v>
      </c>
      <c r="S76" s="17">
        <v>11659.286387033293</v>
      </c>
      <c r="T76" s="17">
        <v>11460.468572926138</v>
      </c>
      <c r="U76" s="17">
        <v>11743.730147576312</v>
      </c>
      <c r="V76" s="17">
        <v>12196.353291570935</v>
      </c>
      <c r="W76" s="17">
        <v>12269.351258348466</v>
      </c>
      <c r="X76" s="17">
        <v>12400.06598497449</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147</v>
      </c>
      <c r="B85" s="76" t="s">
        <v>118</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147</v>
      </c>
      <c r="B86" s="76" t="s">
        <v>119</v>
      </c>
      <c r="C86" s="5">
        <v>572.95000000000005</v>
      </c>
      <c r="D86" s="5">
        <v>572.95000000000005</v>
      </c>
      <c r="E86" s="5">
        <v>572.95000000000005</v>
      </c>
      <c r="F86" s="5">
        <v>673.72286618999999</v>
      </c>
      <c r="G86" s="5">
        <v>794.11135012</v>
      </c>
      <c r="H86" s="5">
        <v>923.21569310999996</v>
      </c>
      <c r="I86" s="5">
        <v>1060.1750478500001</v>
      </c>
      <c r="J86" s="5">
        <v>1149.6789751599999</v>
      </c>
      <c r="K86" s="5">
        <v>1331.2992529399999</v>
      </c>
      <c r="L86" s="5">
        <v>1471.24597984</v>
      </c>
      <c r="M86" s="5">
        <v>1492.9499999899999</v>
      </c>
      <c r="N86" s="5">
        <v>1492.9499999899999</v>
      </c>
      <c r="O86" s="5">
        <v>1492.9499999899999</v>
      </c>
      <c r="P86" s="5">
        <v>1492.9499999899999</v>
      </c>
      <c r="Q86" s="5">
        <v>1492.9499999899999</v>
      </c>
      <c r="R86" s="5">
        <v>1492.95</v>
      </c>
      <c r="S86" s="5">
        <v>1492.95</v>
      </c>
      <c r="T86" s="5">
        <v>1492.95</v>
      </c>
      <c r="U86" s="5">
        <v>1492.95</v>
      </c>
      <c r="V86" s="5">
        <v>1492.95</v>
      </c>
      <c r="W86" s="5">
        <v>1492.95</v>
      </c>
      <c r="X86" s="5">
        <v>1492.9499999899999</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102" t="s">
        <v>137</v>
      </c>
      <c r="B89" s="102"/>
      <c r="C89" s="17">
        <v>3304.1650441727693</v>
      </c>
      <c r="D89" s="17">
        <v>3345.9362691959759</v>
      </c>
      <c r="E89" s="17">
        <v>3371.6076112666842</v>
      </c>
      <c r="F89" s="17">
        <v>3491.9118754200658</v>
      </c>
      <c r="G89" s="17">
        <v>3631.7049931098072</v>
      </c>
      <c r="H89" s="17">
        <v>3775.0660063845739</v>
      </c>
      <c r="I89" s="17">
        <v>3916.9362604294965</v>
      </c>
      <c r="J89" s="17">
        <v>4178.9678173684588</v>
      </c>
      <c r="K89" s="17">
        <v>4390.3342589626982</v>
      </c>
      <c r="L89" s="17">
        <v>4638.6461859051851</v>
      </c>
      <c r="M89" s="17">
        <v>4793.0543783179364</v>
      </c>
      <c r="N89" s="17">
        <v>4874.2515654908821</v>
      </c>
      <c r="O89" s="17">
        <v>4948.6496842052829</v>
      </c>
      <c r="P89" s="17">
        <v>4995.0318966548466</v>
      </c>
      <c r="Q89" s="17">
        <v>5031.7609591807404</v>
      </c>
      <c r="R89" s="17">
        <v>5066.7229302210044</v>
      </c>
      <c r="S89" s="17">
        <v>5130.2193241895111</v>
      </c>
      <c r="T89" s="17">
        <v>5176.7693871257543</v>
      </c>
      <c r="U89" s="17">
        <v>5197.1019946589677</v>
      </c>
      <c r="V89" s="17">
        <v>5260.6522684188913</v>
      </c>
      <c r="W89" s="17">
        <v>5293.716847744935</v>
      </c>
      <c r="X89" s="17">
        <v>5429.756948150859</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3333.6750441727695</v>
      </c>
      <c r="D91" s="17">
        <v>3375.4702769117371</v>
      </c>
      <c r="E91" s="17">
        <v>3401.4011385751078</v>
      </c>
      <c r="F91" s="17">
        <v>3521.8828996950333</v>
      </c>
      <c r="G91" s="17">
        <v>3661.7872732305368</v>
      </c>
      <c r="H91" s="17">
        <v>3805.2374408962128</v>
      </c>
      <c r="I91" s="17">
        <v>3947.3010960197666</v>
      </c>
      <c r="J91" s="17">
        <v>4208.7932481593243</v>
      </c>
      <c r="K91" s="17">
        <v>4420.844650967304</v>
      </c>
      <c r="L91" s="17">
        <v>4669.7748163154129</v>
      </c>
      <c r="M91" s="17">
        <v>4824.3246165549463</v>
      </c>
      <c r="N91" s="17">
        <v>4905.6759099487199</v>
      </c>
      <c r="O91" s="17">
        <v>4980.1695553259378</v>
      </c>
      <c r="P91" s="17">
        <v>5026.7064116597958</v>
      </c>
      <c r="Q91" s="17">
        <v>5063.5955727973487</v>
      </c>
      <c r="R91" s="17">
        <v>5098.476579837713</v>
      </c>
      <c r="S91" s="17">
        <v>5162.1578656344518</v>
      </c>
      <c r="T91" s="17">
        <v>5208.9461826872002</v>
      </c>
      <c r="U91" s="17">
        <v>5229.4749700806451</v>
      </c>
      <c r="V91" s="17">
        <v>5293.2585212715912</v>
      </c>
      <c r="W91" s="17">
        <v>5326.4552754269635</v>
      </c>
      <c r="X91" s="17">
        <v>5462.7897766432679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17387.052177866601</v>
      </c>
      <c r="S9" s="5">
        <v>17945.7323482707</v>
      </c>
      <c r="T9" s="5">
        <v>19110.087975864801</v>
      </c>
      <c r="U9" s="5">
        <v>19640.584282830401</v>
      </c>
      <c r="V9" s="5">
        <v>20064.742129311202</v>
      </c>
      <c r="W9" s="5">
        <v>20703.515155256697</v>
      </c>
      <c r="X9" s="5">
        <v>21229.237967934299</v>
      </c>
    </row>
    <row r="10" spans="1:24" s="3" customFormat="1">
      <c r="A10" s="6" t="s">
        <v>76</v>
      </c>
      <c r="B10" s="76" t="s">
        <v>118</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76</v>
      </c>
      <c r="B11" s="76" t="s">
        <v>119</v>
      </c>
      <c r="C11" s="5">
        <v>9005.4579999999987</v>
      </c>
      <c r="D11" s="5">
        <v>9005.4579999999987</v>
      </c>
      <c r="E11" s="5">
        <v>10092.657999999999</v>
      </c>
      <c r="F11" s="5">
        <v>10193.43086619</v>
      </c>
      <c r="G11" s="5">
        <v>10313.819350119998</v>
      </c>
      <c r="H11" s="5">
        <v>10442.923693109999</v>
      </c>
      <c r="I11" s="5">
        <v>11336.92940976</v>
      </c>
      <c r="J11" s="5">
        <v>12087.906452699997</v>
      </c>
      <c r="K11" s="5">
        <v>13270.682795109999</v>
      </c>
      <c r="L11" s="5">
        <v>13648.809669299999</v>
      </c>
      <c r="M11" s="5">
        <v>13618.402886559999</v>
      </c>
      <c r="N11" s="5">
        <v>13820.744515799999</v>
      </c>
      <c r="O11" s="5">
        <v>13927.82096193</v>
      </c>
      <c r="P11" s="5">
        <v>13837.805948540001</v>
      </c>
      <c r="Q11" s="5">
        <v>13933.839356799999</v>
      </c>
      <c r="R11" s="5">
        <v>18363.236399789999</v>
      </c>
      <c r="S11" s="5">
        <v>18705.382905229999</v>
      </c>
      <c r="T11" s="5">
        <v>22552.476654259997</v>
      </c>
      <c r="U11" s="5">
        <v>21943.476654259997</v>
      </c>
      <c r="V11" s="5">
        <v>22082.50886265</v>
      </c>
      <c r="W11" s="5">
        <v>21956.162007769999</v>
      </c>
      <c r="X11" s="5">
        <v>21907.86200777</v>
      </c>
    </row>
    <row r="12" spans="1:24" s="3" customFormat="1">
      <c r="A12" s="6" t="s">
        <v>76</v>
      </c>
      <c r="B12" s="76" t="s">
        <v>120</v>
      </c>
      <c r="C12" s="5">
        <v>5151.7110000000011</v>
      </c>
      <c r="D12" s="5">
        <v>5151.7110000000011</v>
      </c>
      <c r="E12" s="5">
        <v>5941.7110000000011</v>
      </c>
      <c r="F12" s="5">
        <v>5941.7110000000011</v>
      </c>
      <c r="G12" s="5">
        <v>5941.7110000000011</v>
      </c>
      <c r="H12" s="5">
        <v>6061.7110000000011</v>
      </c>
      <c r="I12" s="5">
        <v>6181.7110000000011</v>
      </c>
      <c r="J12" s="5">
        <v>6959.3750285300011</v>
      </c>
      <c r="K12" s="5">
        <v>7974.1353953900007</v>
      </c>
      <c r="L12" s="5">
        <v>9020.9622534800001</v>
      </c>
      <c r="M12" s="5">
        <v>9170.9622534800001</v>
      </c>
      <c r="N12" s="5">
        <v>9170.9622534800001</v>
      </c>
      <c r="O12" s="5">
        <v>10974.561725310001</v>
      </c>
      <c r="P12" s="5">
        <v>11219.86786794</v>
      </c>
      <c r="Q12" s="5">
        <v>11219.86786794</v>
      </c>
      <c r="R12" s="5">
        <v>15348.32764478</v>
      </c>
      <c r="S12" s="5">
        <v>15851.643257669999</v>
      </c>
      <c r="T12" s="5">
        <v>17448.319848750001</v>
      </c>
      <c r="U12" s="5">
        <v>17298.019848750002</v>
      </c>
      <c r="V12" s="5">
        <v>17298.019848750002</v>
      </c>
      <c r="W12" s="5">
        <v>19711.708108999999</v>
      </c>
      <c r="X12" s="5">
        <v>19711.708108999999</v>
      </c>
    </row>
    <row r="13" spans="1:24" s="3" customFormat="1">
      <c r="A13" s="6" t="s">
        <v>76</v>
      </c>
      <c r="B13" s="77" t="s">
        <v>121</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102" t="s">
        <v>137</v>
      </c>
      <c r="B14" s="102"/>
      <c r="C14" s="17">
        <v>72523.219466480499</v>
      </c>
      <c r="D14" s="17">
        <v>75481.126332887914</v>
      </c>
      <c r="E14" s="17">
        <v>79005.481062431238</v>
      </c>
      <c r="F14" s="17">
        <v>79767.874361483438</v>
      </c>
      <c r="G14" s="17">
        <v>84179.305646794703</v>
      </c>
      <c r="H14" s="17">
        <v>86560.768878145711</v>
      </c>
      <c r="I14" s="17">
        <v>89757.28067561629</v>
      </c>
      <c r="J14" s="17">
        <v>93378.750540678826</v>
      </c>
      <c r="K14" s="17">
        <v>97380.623161266165</v>
      </c>
      <c r="L14" s="17">
        <v>100632.69596071083</v>
      </c>
      <c r="M14" s="17">
        <v>103670.69181549997</v>
      </c>
      <c r="N14" s="17">
        <v>107318.25521667143</v>
      </c>
      <c r="O14" s="17">
        <v>108524.60048358123</v>
      </c>
      <c r="P14" s="17">
        <v>110970.1001336778</v>
      </c>
      <c r="Q14" s="17">
        <v>114287.55272646681</v>
      </c>
      <c r="R14" s="17">
        <v>120610.25458432663</v>
      </c>
      <c r="S14" s="17">
        <v>123482.96096128187</v>
      </c>
      <c r="T14" s="17">
        <v>130670.50610155656</v>
      </c>
      <c r="U14" s="17">
        <v>132310.01138618082</v>
      </c>
      <c r="V14" s="17">
        <v>133529.19278970134</v>
      </c>
      <c r="W14" s="17">
        <v>138303.24524690362</v>
      </c>
      <c r="X14" s="17">
        <v>140873.00425868318</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72965.729466480494</v>
      </c>
      <c r="D16" s="17">
        <v>75963.120990930765</v>
      </c>
      <c r="E16" s="17">
        <v>79529.389765081665</v>
      </c>
      <c r="F16" s="17">
        <v>80331.428061205981</v>
      </c>
      <c r="G16" s="17">
        <v>84784.182531578874</v>
      </c>
      <c r="H16" s="17">
        <v>87202.989586720912</v>
      </c>
      <c r="I16" s="17">
        <v>90441.002372396804</v>
      </c>
      <c r="J16" s="17">
        <v>94102.471124907097</v>
      </c>
      <c r="K16" s="17">
        <v>98149.980943926203</v>
      </c>
      <c r="L16" s="17">
        <v>101445.92522296918</v>
      </c>
      <c r="M16" s="17">
        <v>104527.55609117422</v>
      </c>
      <c r="N16" s="17">
        <v>108221.18748257341</v>
      </c>
      <c r="O16" s="17">
        <v>109469.84122633228</v>
      </c>
      <c r="P16" s="17">
        <v>111957.89940422529</v>
      </c>
      <c r="Q16" s="17">
        <v>115323.75979587412</v>
      </c>
      <c r="R16" s="17">
        <v>121691.06629902859</v>
      </c>
      <c r="S16" s="17">
        <v>124613.95838648558</v>
      </c>
      <c r="T16" s="17">
        <v>131853.18253796487</v>
      </c>
      <c r="U16" s="17">
        <v>133541.84557461439</v>
      </c>
      <c r="V16" s="17">
        <v>134815.82116886551</v>
      </c>
      <c r="W16" s="17">
        <v>139642.8018453806</v>
      </c>
      <c r="X16" s="17">
        <v>142265.37826570726</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7342.7985679137</v>
      </c>
      <c r="S24" s="5">
        <v>7524.4826962771003</v>
      </c>
      <c r="T24" s="5">
        <v>8012.0313331212001</v>
      </c>
      <c r="U24" s="5">
        <v>8151.0650992240999</v>
      </c>
      <c r="V24" s="5">
        <v>8370.4456385418998</v>
      </c>
      <c r="W24" s="5">
        <v>8798.719312593199</v>
      </c>
      <c r="X24" s="5">
        <v>8983.7277883544994</v>
      </c>
    </row>
    <row r="25" spans="1:24" s="3" customFormat="1">
      <c r="A25" s="6" t="s">
        <v>127</v>
      </c>
      <c r="B25" s="76" t="s">
        <v>118</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3830.1133969200005</v>
      </c>
      <c r="S26" s="5">
        <v>3783.6133969200005</v>
      </c>
      <c r="T26" s="5">
        <v>4835.0796840900002</v>
      </c>
      <c r="U26" s="5">
        <v>4805.0796840900002</v>
      </c>
      <c r="V26" s="5">
        <v>4805.0796840900002</v>
      </c>
      <c r="W26" s="5">
        <v>4544.5796840899993</v>
      </c>
      <c r="X26" s="5">
        <v>4496.2796840899991</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3060.9164718300008</v>
      </c>
      <c r="P27" s="5">
        <v>3306.2226144600004</v>
      </c>
      <c r="Q27" s="5">
        <v>3306.2226144600004</v>
      </c>
      <c r="R27" s="5">
        <v>6956.2226144599999</v>
      </c>
      <c r="S27" s="5">
        <v>6956.2226144599999</v>
      </c>
      <c r="T27" s="5">
        <v>7936.2226144599999</v>
      </c>
      <c r="U27" s="5">
        <v>7785.9226144599997</v>
      </c>
      <c r="V27" s="5">
        <v>7785.9226144599997</v>
      </c>
      <c r="W27" s="5">
        <v>9078.5886670899981</v>
      </c>
      <c r="X27" s="5">
        <v>9078.5886670899981</v>
      </c>
    </row>
    <row r="28" spans="1:24" s="3" customFormat="1">
      <c r="A28" s="6" t="s">
        <v>127</v>
      </c>
      <c r="B28" s="77" t="s">
        <v>121</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102" t="s">
        <v>137</v>
      </c>
      <c r="B29" s="102"/>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30129.007058044597</v>
      </c>
      <c r="M29" s="17">
        <v>31779.387171519713</v>
      </c>
      <c r="N29" s="17">
        <v>33147.586036258712</v>
      </c>
      <c r="O29" s="17">
        <v>32098.079330825465</v>
      </c>
      <c r="P29" s="17">
        <v>33269.291050564483</v>
      </c>
      <c r="Q29" s="17">
        <v>34774.576311099081</v>
      </c>
      <c r="R29" s="17">
        <v>39223.578562850533</v>
      </c>
      <c r="S29" s="17">
        <v>40321.399714497456</v>
      </c>
      <c r="T29" s="17">
        <v>43670.333091464119</v>
      </c>
      <c r="U29" s="17">
        <v>44280.899792572396</v>
      </c>
      <c r="V29" s="17">
        <v>45390.375972699498</v>
      </c>
      <c r="W29" s="17">
        <v>47696.247654569735</v>
      </c>
      <c r="X29" s="17">
        <v>48386.554544528</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30372.792758550411</v>
      </c>
      <c r="M31" s="17">
        <v>32040.693101171571</v>
      </c>
      <c r="N31" s="17">
        <v>33427.097805217447</v>
      </c>
      <c r="O31" s="17">
        <v>32395.686258181264</v>
      </c>
      <c r="P31" s="17">
        <v>33584.705707359681</v>
      </c>
      <c r="Q31" s="17">
        <v>35111.760279848277</v>
      </c>
      <c r="R31" s="17">
        <v>39577.798639411703</v>
      </c>
      <c r="S31" s="17">
        <v>40695.636471354206</v>
      </c>
      <c r="T31" s="17">
        <v>44066.046968718591</v>
      </c>
      <c r="U31" s="17">
        <v>44699.121283728193</v>
      </c>
      <c r="V31" s="17">
        <v>45829.277599432964</v>
      </c>
      <c r="W31" s="17">
        <v>48156.966260094661</v>
      </c>
      <c r="X31" s="17">
        <v>48868.146710110115</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4692.5716762580996</v>
      </c>
      <c r="T39" s="5">
        <v>5163.5030977312999</v>
      </c>
      <c r="U39" s="5">
        <v>5345.2696973622997</v>
      </c>
      <c r="V39" s="5">
        <v>5496.4432090537002</v>
      </c>
      <c r="W39" s="5">
        <v>5646.9986893276</v>
      </c>
      <c r="X39" s="5">
        <v>5826.8012846084002</v>
      </c>
    </row>
    <row r="40" spans="1:24">
      <c r="A40" s="6" t="s">
        <v>144</v>
      </c>
      <c r="B40" s="76" t="s">
        <v>118</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144</v>
      </c>
      <c r="B41" s="76" t="s">
        <v>119</v>
      </c>
      <c r="C41" s="5">
        <v>676.60799999999995</v>
      </c>
      <c r="D41" s="5">
        <v>676.60799999999995</v>
      </c>
      <c r="E41" s="5">
        <v>1176.6079999999999</v>
      </c>
      <c r="F41" s="5">
        <v>1176.6079999999999</v>
      </c>
      <c r="G41" s="5">
        <v>1176.6079999999999</v>
      </c>
      <c r="H41" s="5">
        <v>1176.6079999999999</v>
      </c>
      <c r="I41" s="5">
        <v>1575.2624096099998</v>
      </c>
      <c r="J41" s="5">
        <v>1821.6079999999999</v>
      </c>
      <c r="K41" s="5">
        <v>2491.9664234500001</v>
      </c>
      <c r="L41" s="5">
        <v>2491.9664234500001</v>
      </c>
      <c r="M41" s="5">
        <v>2491.9664234500001</v>
      </c>
      <c r="N41" s="5">
        <v>2491.9664234500001</v>
      </c>
      <c r="O41" s="5">
        <v>2491.9664234500001</v>
      </c>
      <c r="P41" s="5">
        <v>2491.9664234500001</v>
      </c>
      <c r="Q41" s="5">
        <v>2491.9664234500001</v>
      </c>
      <c r="R41" s="5">
        <v>4921.6080000000002</v>
      </c>
      <c r="S41" s="5">
        <v>5448.5796640799999</v>
      </c>
      <c r="T41" s="5">
        <v>7527.5463422499997</v>
      </c>
      <c r="U41" s="5">
        <v>7527.5463422499997</v>
      </c>
      <c r="V41" s="5">
        <v>7527.5463422499997</v>
      </c>
      <c r="W41" s="5">
        <v>7740.5846327100007</v>
      </c>
      <c r="X41" s="5">
        <v>7740.5846327100007</v>
      </c>
    </row>
    <row r="42" spans="1:24">
      <c r="A42" s="6" t="s">
        <v>144</v>
      </c>
      <c r="B42" s="76" t="s">
        <v>120</v>
      </c>
      <c r="C42" s="5">
        <v>1971.8570000000002</v>
      </c>
      <c r="D42" s="5">
        <v>1971.8570000000002</v>
      </c>
      <c r="E42" s="5">
        <v>2381.857</v>
      </c>
      <c r="F42" s="5">
        <v>2381.857</v>
      </c>
      <c r="G42" s="5">
        <v>2381.857</v>
      </c>
      <c r="H42" s="5">
        <v>2381.857</v>
      </c>
      <c r="I42" s="5">
        <v>2381.857</v>
      </c>
      <c r="J42" s="5">
        <v>3039.52102853</v>
      </c>
      <c r="K42" s="5">
        <v>3934.2813953899999</v>
      </c>
      <c r="L42" s="5">
        <v>4861.1082534799998</v>
      </c>
      <c r="M42" s="5">
        <v>4861.1082534799998</v>
      </c>
      <c r="N42" s="5">
        <v>4861.1082534799998</v>
      </c>
      <c r="O42" s="5">
        <v>4861.1082534799998</v>
      </c>
      <c r="P42" s="5">
        <v>4861.1082534799998</v>
      </c>
      <c r="Q42" s="5">
        <v>4861.1082534799998</v>
      </c>
      <c r="R42" s="5">
        <v>4740.1082534799998</v>
      </c>
      <c r="S42" s="5">
        <v>5029.74164122</v>
      </c>
      <c r="T42" s="5">
        <v>5279.5602342900002</v>
      </c>
      <c r="U42" s="5">
        <v>5279.5602342900002</v>
      </c>
      <c r="V42" s="5">
        <v>5279.5602342900002</v>
      </c>
      <c r="W42" s="5">
        <v>6400.5824419099999</v>
      </c>
      <c r="X42" s="5">
        <v>6400.5824419099999</v>
      </c>
    </row>
    <row r="43" spans="1:24">
      <c r="A43" s="6" t="s">
        <v>144</v>
      </c>
      <c r="B43" s="77" t="s">
        <v>121</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102" t="s">
        <v>137</v>
      </c>
      <c r="B44" s="102"/>
      <c r="C44" s="17">
        <v>20032.377138109718</v>
      </c>
      <c r="D44" s="17">
        <v>21000.45932060881</v>
      </c>
      <c r="E44" s="17">
        <v>22747.59225287056</v>
      </c>
      <c r="F44" s="17">
        <v>23513.23271205592</v>
      </c>
      <c r="G44" s="17">
        <v>24181.865844521995</v>
      </c>
      <c r="H44" s="17">
        <v>24877.518391992897</v>
      </c>
      <c r="I44" s="17">
        <v>25866.072688712567</v>
      </c>
      <c r="J44" s="17">
        <v>27159.941380432436</v>
      </c>
      <c r="K44" s="17">
        <v>28091.851539473711</v>
      </c>
      <c r="L44" s="17">
        <v>29427.924138747141</v>
      </c>
      <c r="M44" s="17">
        <v>30366.394560062541</v>
      </c>
      <c r="N44" s="17">
        <v>31543.362372269326</v>
      </c>
      <c r="O44" s="17">
        <v>32176.658381590692</v>
      </c>
      <c r="P44" s="17">
        <v>32365.13784061632</v>
      </c>
      <c r="Q44" s="17">
        <v>32929.475375209549</v>
      </c>
      <c r="R44" s="17">
        <v>34214.069437883474</v>
      </c>
      <c r="S44" s="17">
        <v>35279.057896261838</v>
      </c>
      <c r="T44" s="17">
        <v>37660.225395256675</v>
      </c>
      <c r="U44" s="17">
        <v>38371.009682859243</v>
      </c>
      <c r="V44" s="17">
        <v>38792.618624371731</v>
      </c>
      <c r="W44" s="17">
        <v>40837.481476512214</v>
      </c>
      <c r="X44" s="17">
        <v>41792.767061922059</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20234.517138109717</v>
      </c>
      <c r="D46" s="17">
        <v>21209.535848204559</v>
      </c>
      <c r="E46" s="17">
        <v>22965.013029188609</v>
      </c>
      <c r="F46" s="17">
        <v>23737.866111812516</v>
      </c>
      <c r="G46" s="17">
        <v>24413.323881854372</v>
      </c>
      <c r="H46" s="17">
        <v>25115.824636837431</v>
      </c>
      <c r="I46" s="17">
        <v>26111.453193040921</v>
      </c>
      <c r="J46" s="17">
        <v>27414.111556886131</v>
      </c>
      <c r="K46" s="17">
        <v>28353.308338857158</v>
      </c>
      <c r="L46" s="17">
        <v>29696.370681959088</v>
      </c>
      <c r="M46" s="17">
        <v>30642.098897514636</v>
      </c>
      <c r="N46" s="17">
        <v>31827.647821893494</v>
      </c>
      <c r="O46" s="17">
        <v>32468.348677133348</v>
      </c>
      <c r="P46" s="17">
        <v>32664.960170345061</v>
      </c>
      <c r="Q46" s="17">
        <v>33237.363326251536</v>
      </c>
      <c r="R46" s="17">
        <v>34531.469381100855</v>
      </c>
      <c r="S46" s="17">
        <v>35604.491011241749</v>
      </c>
      <c r="T46" s="17">
        <v>37995.032281204061</v>
      </c>
      <c r="U46" s="17">
        <v>38714.036191637242</v>
      </c>
      <c r="V46" s="17">
        <v>39146.425301047464</v>
      </c>
      <c r="W46" s="17">
        <v>41200.458330730813</v>
      </c>
      <c r="X46" s="17">
        <v>42164.272328033941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3424.3609408703001</v>
      </c>
      <c r="S54" s="5">
        <v>3484.7258202725998</v>
      </c>
      <c r="T54" s="5">
        <v>3634.1890765399999</v>
      </c>
      <c r="U54" s="5">
        <v>3795.8915672324001</v>
      </c>
      <c r="V54" s="5">
        <v>3828.0599935240998</v>
      </c>
      <c r="W54" s="5">
        <v>3882.7298850735001</v>
      </c>
      <c r="X54" s="5">
        <v>4022.936547839</v>
      </c>
    </row>
    <row r="55" spans="1:24">
      <c r="A55" s="6" t="s">
        <v>145</v>
      </c>
      <c r="B55" s="76" t="s">
        <v>118</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145</v>
      </c>
      <c r="B56" s="76" t="s">
        <v>119</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5657.03</v>
      </c>
      <c r="U56" s="5">
        <v>5237.03</v>
      </c>
      <c r="V56" s="5">
        <v>5045.03</v>
      </c>
      <c r="W56" s="5">
        <v>4756.7299999999996</v>
      </c>
      <c r="X56" s="5">
        <v>4756.7299999999996</v>
      </c>
    </row>
    <row r="57" spans="1:24">
      <c r="A57" s="6" t="s">
        <v>145</v>
      </c>
      <c r="B57" s="76" t="s">
        <v>120</v>
      </c>
      <c r="C57" s="5">
        <v>964.53700000000003</v>
      </c>
      <c r="D57" s="5">
        <v>964.53700000000003</v>
      </c>
      <c r="E57" s="5">
        <v>964.53700000000003</v>
      </c>
      <c r="F57" s="5">
        <v>964.53700000000003</v>
      </c>
      <c r="G57" s="5">
        <v>964.53700000000003</v>
      </c>
      <c r="H57" s="5">
        <v>1084.537</v>
      </c>
      <c r="I57" s="5">
        <v>1204.537</v>
      </c>
      <c r="J57" s="5">
        <v>1324.537</v>
      </c>
      <c r="K57" s="5">
        <v>1444.537</v>
      </c>
      <c r="L57" s="5">
        <v>1564.537</v>
      </c>
      <c r="M57" s="5">
        <v>1564.537</v>
      </c>
      <c r="N57" s="5">
        <v>1564.537</v>
      </c>
      <c r="O57" s="5">
        <v>1564.537</v>
      </c>
      <c r="P57" s="5">
        <v>1564.537</v>
      </c>
      <c r="Q57" s="5">
        <v>1564.537</v>
      </c>
      <c r="R57" s="5">
        <v>1564.537</v>
      </c>
      <c r="S57" s="5">
        <v>1564.537</v>
      </c>
      <c r="T57" s="5">
        <v>1744.537</v>
      </c>
      <c r="U57" s="5">
        <v>1744.537</v>
      </c>
      <c r="V57" s="5">
        <v>1744.537</v>
      </c>
      <c r="W57" s="5">
        <v>1744.537</v>
      </c>
      <c r="X57" s="5">
        <v>1744.537</v>
      </c>
    </row>
    <row r="58" spans="1:24">
      <c r="A58" s="6" t="s">
        <v>145</v>
      </c>
      <c r="B58" s="77" t="s">
        <v>121</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102" t="s">
        <v>137</v>
      </c>
      <c r="B59" s="102"/>
      <c r="C59" s="17">
        <v>17617.101603634695</v>
      </c>
      <c r="D59" s="17">
        <v>18190.076328471238</v>
      </c>
      <c r="E59" s="17">
        <v>19296.954404509303</v>
      </c>
      <c r="F59" s="17">
        <v>19887.026145619133</v>
      </c>
      <c r="G59" s="17">
        <v>20740.13626447368</v>
      </c>
      <c r="H59" s="17">
        <v>21659.587299542294</v>
      </c>
      <c r="I59" s="17">
        <v>22652.570193461161</v>
      </c>
      <c r="J59" s="17">
        <v>23715.168891131601</v>
      </c>
      <c r="K59" s="17">
        <v>25051.687620262706</v>
      </c>
      <c r="L59" s="17">
        <v>26174.944321602445</v>
      </c>
      <c r="M59" s="17">
        <v>26629.292814359589</v>
      </c>
      <c r="N59" s="17">
        <v>26942.92739175395</v>
      </c>
      <c r="O59" s="17">
        <v>27559.967036361479</v>
      </c>
      <c r="P59" s="17">
        <v>28164.042412503815</v>
      </c>
      <c r="Q59" s="17">
        <v>28880.116506677288</v>
      </c>
      <c r="R59" s="17">
        <v>29578.083063934468</v>
      </c>
      <c r="S59" s="17">
        <v>29960.986331839304</v>
      </c>
      <c r="T59" s="17">
        <v>30686.092670919446</v>
      </c>
      <c r="U59" s="17">
        <v>30863.977172057399</v>
      </c>
      <c r="V59" s="17">
        <v>30002.713242523729</v>
      </c>
      <c r="W59" s="17">
        <v>30146.209857067119</v>
      </c>
      <c r="X59" s="17">
        <v>30809.551690156597</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17701.731603634697</v>
      </c>
      <c r="D61" s="17">
        <v>18287.454310654572</v>
      </c>
      <c r="E61" s="17">
        <v>19406.536834642986</v>
      </c>
      <c r="F61" s="17">
        <v>20008.904824643439</v>
      </c>
      <c r="G61" s="17">
        <v>20876.170824879879</v>
      </c>
      <c r="H61" s="17">
        <v>21806.908199690552</v>
      </c>
      <c r="I61" s="17">
        <v>22812.658508226992</v>
      </c>
      <c r="J61" s="17">
        <v>23887.784770724935</v>
      </c>
      <c r="K61" s="17">
        <v>25238.220259487054</v>
      </c>
      <c r="L61" s="17">
        <v>26374.000042829353</v>
      </c>
      <c r="M61" s="17">
        <v>26842.552171351479</v>
      </c>
      <c r="N61" s="17">
        <v>27170.430553506892</v>
      </c>
      <c r="O61" s="17">
        <v>27799.795665365837</v>
      </c>
      <c r="P61" s="17">
        <v>28416.879016631385</v>
      </c>
      <c r="Q61" s="17">
        <v>29146.556658744637</v>
      </c>
      <c r="R61" s="17">
        <v>29858.408975405666</v>
      </c>
      <c r="S61" s="17">
        <v>30257.976588891885</v>
      </c>
      <c r="T61" s="17">
        <v>30998.337245478881</v>
      </c>
      <c r="U61" s="17">
        <v>31190.131694642008</v>
      </c>
      <c r="V61" s="17">
        <v>30347.385886302582</v>
      </c>
      <c r="W61" s="17">
        <v>30508.01020651971</v>
      </c>
      <c r="X61" s="17">
        <v>31188.542951675434</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1912.3079262576</v>
      </c>
      <c r="S69" s="5">
        <v>1951.1766610310001</v>
      </c>
      <c r="T69" s="5">
        <v>1995.6444370628999</v>
      </c>
      <c r="U69" s="5">
        <v>2038.6869368068001</v>
      </c>
      <c r="V69" s="5">
        <v>2047.4565642808</v>
      </c>
      <c r="W69" s="5">
        <v>2025.3399227917</v>
      </c>
      <c r="X69" s="5">
        <v>2021.9732905825001</v>
      </c>
    </row>
    <row r="70" spans="1:24">
      <c r="A70" s="6" t="s">
        <v>146</v>
      </c>
      <c r="B70" s="76" t="s">
        <v>118</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1664.86</v>
      </c>
      <c r="S71" s="5">
        <v>1410.06</v>
      </c>
      <c r="T71" s="5">
        <v>1731.2979320099998</v>
      </c>
      <c r="U71" s="5">
        <v>1572.2979320099998</v>
      </c>
      <c r="V71" s="5">
        <v>1903.3301403999999</v>
      </c>
      <c r="W71" s="5">
        <v>2112.7449950599998</v>
      </c>
      <c r="X71" s="5">
        <v>2112.7449950599998</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1338</v>
      </c>
      <c r="P72" s="5">
        <v>1338</v>
      </c>
      <c r="Q72" s="5">
        <v>1338</v>
      </c>
      <c r="R72" s="5">
        <v>1937.4597768399999</v>
      </c>
      <c r="S72" s="5">
        <v>2151.1420019900002</v>
      </c>
      <c r="T72" s="5">
        <v>2338</v>
      </c>
      <c r="U72" s="5">
        <v>2338</v>
      </c>
      <c r="V72" s="5">
        <v>2338</v>
      </c>
      <c r="W72" s="5">
        <v>2338</v>
      </c>
      <c r="X72" s="5">
        <v>2338</v>
      </c>
    </row>
    <row r="73" spans="1:24">
      <c r="A73" s="6" t="s">
        <v>146</v>
      </c>
      <c r="B73" s="77" t="s">
        <v>121</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102" t="s">
        <v>137</v>
      </c>
      <c r="B74" s="102"/>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11054.491512108296</v>
      </c>
      <c r="P74" s="17">
        <v>11301.15740823833</v>
      </c>
      <c r="Q74" s="17">
        <v>11700.150640940145</v>
      </c>
      <c r="R74" s="17">
        <v>11408.325586567153</v>
      </c>
      <c r="S74" s="17">
        <v>11555.347850263766</v>
      </c>
      <c r="T74" s="17">
        <v>11778.512860880557</v>
      </c>
      <c r="U74" s="17">
        <v>11898.450048122824</v>
      </c>
      <c r="V74" s="17">
        <v>12384.259985777509</v>
      </c>
      <c r="W74" s="17">
        <v>12631.016715099624</v>
      </c>
      <c r="X74" s="17">
        <v>12755.801318005664</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11139.086531835883</v>
      </c>
      <c r="P76" s="17">
        <v>11389.208573129361</v>
      </c>
      <c r="Q76" s="17">
        <v>11793.011024872323</v>
      </c>
      <c r="R76" s="17">
        <v>11505.437720402666</v>
      </c>
      <c r="S76" s="17">
        <v>11657.74660513329</v>
      </c>
      <c r="T76" s="17">
        <v>11886.247163966136</v>
      </c>
      <c r="U76" s="17">
        <v>12010.508738616312</v>
      </c>
      <c r="V76" s="17">
        <v>12500.901164900935</v>
      </c>
      <c r="W76" s="17">
        <v>12752.339076698467</v>
      </c>
      <c r="X76" s="17">
        <v>12883.053803324488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147</v>
      </c>
      <c r="B85" s="76" t="s">
        <v>118</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147</v>
      </c>
      <c r="B86" s="76" t="s">
        <v>119</v>
      </c>
      <c r="C86" s="5">
        <v>572.95000000000005</v>
      </c>
      <c r="D86" s="5">
        <v>572.95000000000005</v>
      </c>
      <c r="E86" s="5">
        <v>572.95000000000005</v>
      </c>
      <c r="F86" s="5">
        <v>673.72286618999999</v>
      </c>
      <c r="G86" s="5">
        <v>794.11135012</v>
      </c>
      <c r="H86" s="5">
        <v>923.21569310999996</v>
      </c>
      <c r="I86" s="5">
        <v>1058.7670001500001</v>
      </c>
      <c r="J86" s="5">
        <v>1203.3984527</v>
      </c>
      <c r="K86" s="5">
        <v>1355.81637166</v>
      </c>
      <c r="L86" s="5">
        <v>1464.69324585</v>
      </c>
      <c r="M86" s="5">
        <v>1480.2864631099999</v>
      </c>
      <c r="N86" s="5">
        <v>1682.6280923499999</v>
      </c>
      <c r="O86" s="5">
        <v>1789.7045384799999</v>
      </c>
      <c r="P86" s="5">
        <v>1978.38952509</v>
      </c>
      <c r="Q86" s="5">
        <v>2074.4229333499998</v>
      </c>
      <c r="R86" s="5">
        <v>2222.4250028699998</v>
      </c>
      <c r="S86" s="5">
        <v>2338.8998442299999</v>
      </c>
      <c r="T86" s="5">
        <v>2801.52269591</v>
      </c>
      <c r="U86" s="5">
        <v>2801.52269591</v>
      </c>
      <c r="V86" s="5">
        <v>2801.52269591</v>
      </c>
      <c r="W86" s="5">
        <v>2801.52269591</v>
      </c>
      <c r="X86" s="5">
        <v>2801.52269591</v>
      </c>
    </row>
    <row r="87" spans="1:24">
      <c r="A87" s="6" t="s">
        <v>147</v>
      </c>
      <c r="B87" s="76" t="s">
        <v>120</v>
      </c>
      <c r="C87" s="5">
        <v>0</v>
      </c>
      <c r="D87" s="5">
        <v>0</v>
      </c>
      <c r="E87" s="5">
        <v>0</v>
      </c>
      <c r="F87" s="5">
        <v>0</v>
      </c>
      <c r="G87" s="5">
        <v>0</v>
      </c>
      <c r="H87" s="5">
        <v>0</v>
      </c>
      <c r="I87" s="5">
        <v>0</v>
      </c>
      <c r="J87" s="5">
        <v>0</v>
      </c>
      <c r="K87" s="5">
        <v>0</v>
      </c>
      <c r="L87" s="5">
        <v>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102" t="s">
        <v>137</v>
      </c>
      <c r="B89" s="102"/>
      <c r="C89" s="17">
        <v>3304.1650441727693</v>
      </c>
      <c r="D89" s="17">
        <v>3345.9362691959759</v>
      </c>
      <c r="E89" s="17">
        <v>3371.6076112666842</v>
      </c>
      <c r="F89" s="17">
        <v>3491.9118754200658</v>
      </c>
      <c r="G89" s="17">
        <v>3631.7049931098072</v>
      </c>
      <c r="H89" s="17">
        <v>3775.0660063845739</v>
      </c>
      <c r="I89" s="17">
        <v>3915.5282127294963</v>
      </c>
      <c r="J89" s="17">
        <v>4082.6872949084591</v>
      </c>
      <c r="K89" s="17">
        <v>4264.8513776826976</v>
      </c>
      <c r="L89" s="17">
        <v>4482.0934519151851</v>
      </c>
      <c r="M89" s="17">
        <v>4780.3908414379366</v>
      </c>
      <c r="N89" s="17">
        <v>5453.929657850882</v>
      </c>
      <c r="O89" s="17">
        <v>5635.4042226952824</v>
      </c>
      <c r="P89" s="17">
        <v>5870.4714217548462</v>
      </c>
      <c r="Q89" s="17">
        <v>6003.2338925407403</v>
      </c>
      <c r="R89" s="17">
        <v>6186.1979330910044</v>
      </c>
      <c r="S89" s="17">
        <v>6366.1691684195112</v>
      </c>
      <c r="T89" s="17">
        <v>6875.3420830357545</v>
      </c>
      <c r="U89" s="17">
        <v>6895.6746905689679</v>
      </c>
      <c r="V89" s="17">
        <v>6959.2249643288915</v>
      </c>
      <c r="W89" s="17">
        <v>6992.2895436549352</v>
      </c>
      <c r="X89" s="17">
        <v>7128.3296440708591</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3333.6750441727695</v>
      </c>
      <c r="D91" s="17">
        <v>3375.4702769117371</v>
      </c>
      <c r="E91" s="17">
        <v>3401.4011385751078</v>
      </c>
      <c r="F91" s="17">
        <v>3521.8828996950333</v>
      </c>
      <c r="G91" s="17">
        <v>3661.7872732305368</v>
      </c>
      <c r="H91" s="17">
        <v>3805.2374408962128</v>
      </c>
      <c r="I91" s="17">
        <v>3945.8930483197664</v>
      </c>
      <c r="J91" s="17">
        <v>4112.5127256993246</v>
      </c>
      <c r="K91" s="17">
        <v>4295.3617696873034</v>
      </c>
      <c r="L91" s="17">
        <v>4513.2220823254129</v>
      </c>
      <c r="M91" s="17">
        <v>4811.6610796749464</v>
      </c>
      <c r="N91" s="17">
        <v>5485.3540023087198</v>
      </c>
      <c r="O91" s="17">
        <v>5666.9240938159373</v>
      </c>
      <c r="P91" s="17">
        <v>5902.1459367597954</v>
      </c>
      <c r="Q91" s="17">
        <v>6035.0685061573486</v>
      </c>
      <c r="R91" s="17">
        <v>6217.951582707713</v>
      </c>
      <c r="S91" s="17">
        <v>6398.1077098644519</v>
      </c>
      <c r="T91" s="17">
        <v>6907.5188785972005</v>
      </c>
      <c r="U91" s="17">
        <v>6928.0476659906453</v>
      </c>
      <c r="V91" s="17">
        <v>6991.8312171815915</v>
      </c>
      <c r="W91" s="17">
        <v>7025.0279713369637</v>
      </c>
      <c r="X91" s="17">
        <v>7161.3624725632681</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94189.334398741717</v>
      </c>
      <c r="D4" s="5">
        <v>90706.379640376021</v>
      </c>
      <c r="E4" s="5">
        <v>90400.452354200883</v>
      </c>
      <c r="F4" s="5">
        <v>87315.981502337119</v>
      </c>
      <c r="G4" s="5">
        <v>87109.959573189</v>
      </c>
      <c r="H4" s="5">
        <v>83710.999263985519</v>
      </c>
      <c r="I4" s="5">
        <v>84623.517551399011</v>
      </c>
      <c r="J4" s="5">
        <v>77485.638920855563</v>
      </c>
      <c r="K4" s="5">
        <v>75414.413960021557</v>
      </c>
      <c r="L4" s="5">
        <v>78397.320709811029</v>
      </c>
      <c r="M4" s="5">
        <v>77910.727506177616</v>
      </c>
      <c r="N4" s="5">
        <v>70852.690840988435</v>
      </c>
      <c r="O4" s="5">
        <v>72051.272377228961</v>
      </c>
      <c r="P4" s="5">
        <v>71960.851142145257</v>
      </c>
      <c r="Q4" s="5">
        <v>46723.765235146551</v>
      </c>
      <c r="R4" s="5">
        <v>43789.38035514261</v>
      </c>
      <c r="S4" s="5">
        <v>37559.743952438206</v>
      </c>
      <c r="T4" s="5">
        <v>37967.441248426883</v>
      </c>
      <c r="U4" s="5">
        <v>38118.746110255197</v>
      </c>
      <c r="V4" s="5">
        <v>38154.944703570727</v>
      </c>
      <c r="W4" s="5">
        <v>38217.557253572391</v>
      </c>
      <c r="AA4" s="83"/>
    </row>
    <row r="5" spans="1:27">
      <c r="A5" s="6" t="s">
        <v>76</v>
      </c>
      <c r="B5" s="6" t="s">
        <v>113</v>
      </c>
      <c r="C5" s="5">
        <v>31568.795807630209</v>
      </c>
      <c r="D5" s="5">
        <v>32940.28836544996</v>
      </c>
      <c r="E5" s="5">
        <v>32682.086360150159</v>
      </c>
      <c r="F5" s="5">
        <v>31282.605818941673</v>
      </c>
      <c r="G5" s="5">
        <v>29624.013160549639</v>
      </c>
      <c r="H5" s="5">
        <v>28257.922164673208</v>
      </c>
      <c r="I5" s="5">
        <v>30521.970155716608</v>
      </c>
      <c r="J5" s="5">
        <v>26892.762323722935</v>
      </c>
      <c r="K5" s="5">
        <v>25569.359879536245</v>
      </c>
      <c r="L5" s="5">
        <v>25639.155833575085</v>
      </c>
      <c r="M5" s="5">
        <v>22031.224643133221</v>
      </c>
      <c r="N5" s="5">
        <v>20213.601363330483</v>
      </c>
      <c r="O5" s="5">
        <v>20498.521648556769</v>
      </c>
      <c r="P5" s="5">
        <v>19967.535378369834</v>
      </c>
      <c r="Q5" s="5">
        <v>19541.910959637473</v>
      </c>
      <c r="R5" s="5">
        <v>20068.522155350791</v>
      </c>
      <c r="S5" s="5">
        <v>21278.347094405472</v>
      </c>
      <c r="T5" s="5">
        <v>20445.931796746241</v>
      </c>
      <c r="U5" s="5">
        <v>20688.626774773329</v>
      </c>
      <c r="V5" s="5">
        <v>21700.439156074717</v>
      </c>
      <c r="W5" s="5">
        <v>19982.839674186765</v>
      </c>
      <c r="AA5" s="83"/>
    </row>
    <row r="6" spans="1:27">
      <c r="A6" s="6" t="s">
        <v>76</v>
      </c>
      <c r="B6" s="6" t="s">
        <v>114</v>
      </c>
      <c r="C6" s="5">
        <v>3094.1642677043151</v>
      </c>
      <c r="D6" s="5">
        <v>3060.6455736006574</v>
      </c>
      <c r="E6" s="5">
        <v>2693.8820407171552</v>
      </c>
      <c r="F6" s="5">
        <v>2687.1078140675436</v>
      </c>
      <c r="G6" s="5">
        <v>2534.638245267517</v>
      </c>
      <c r="H6" s="5">
        <v>2500.4840526069438</v>
      </c>
      <c r="I6" s="5">
        <v>2523.2913289601274</v>
      </c>
      <c r="J6" s="5">
        <v>2504.5524881792953</v>
      </c>
      <c r="K6" s="5">
        <v>2459.5775969439101</v>
      </c>
      <c r="L6" s="5">
        <v>2481.4278602802315</v>
      </c>
      <c r="M6" s="5">
        <v>2493.3703619672524</v>
      </c>
      <c r="N6" s="5">
        <v>8769.1654565168246</v>
      </c>
      <c r="O6" s="5">
        <v>8637.3627064763241</v>
      </c>
      <c r="P6" s="5">
        <v>7828.8288148243528</v>
      </c>
      <c r="Q6" s="5">
        <v>8143.377478618715</v>
      </c>
      <c r="R6" s="5">
        <v>8884.1007291189308</v>
      </c>
      <c r="S6" s="5">
        <v>11817.922839482044</v>
      </c>
      <c r="T6" s="5">
        <v>12114.249388056414</v>
      </c>
      <c r="U6" s="5">
        <v>10067.433996139669</v>
      </c>
      <c r="V6" s="5">
        <v>10201.08440178305</v>
      </c>
      <c r="W6" s="5">
        <v>10465.975570477873</v>
      </c>
      <c r="AA6" s="83"/>
    </row>
    <row r="7" spans="1:27">
      <c r="A7" s="6" t="s">
        <v>76</v>
      </c>
      <c r="B7" s="6" t="s">
        <v>115</v>
      </c>
      <c r="C7" s="5">
        <v>73.95194236170191</v>
      </c>
      <c r="D7" s="5">
        <v>52.452563824941201</v>
      </c>
      <c r="E7" s="5">
        <v>74.107806751102018</v>
      </c>
      <c r="F7" s="5">
        <v>96.2280375355204</v>
      </c>
      <c r="G7" s="5">
        <v>87.839159652963602</v>
      </c>
      <c r="H7" s="5">
        <v>47.842101232844634</v>
      </c>
      <c r="I7" s="5">
        <v>66.739827206538934</v>
      </c>
      <c r="J7" s="5">
        <v>82.321187693292629</v>
      </c>
      <c r="K7" s="5">
        <v>85.155449319673068</v>
      </c>
      <c r="L7" s="5">
        <v>68.56727547363684</v>
      </c>
      <c r="M7" s="5">
        <v>92.221583357895241</v>
      </c>
      <c r="N7" s="5">
        <v>1548.1372972380348</v>
      </c>
      <c r="O7" s="5">
        <v>1451.3792577975012</v>
      </c>
      <c r="P7" s="5">
        <v>1438.1362095856598</v>
      </c>
      <c r="Q7" s="5">
        <v>4242.4157883424114</v>
      </c>
      <c r="R7" s="5">
        <v>4456.2264392624311</v>
      </c>
      <c r="S7" s="5">
        <v>13498.822449212141</v>
      </c>
      <c r="T7" s="5">
        <v>10250.048509185977</v>
      </c>
      <c r="U7" s="5">
        <v>12904.570047920124</v>
      </c>
      <c r="V7" s="5">
        <v>15778.912667088081</v>
      </c>
      <c r="W7" s="5">
        <v>15882.436471942865</v>
      </c>
      <c r="AA7" s="83"/>
    </row>
    <row r="8" spans="1:27">
      <c r="A8" s="6" t="s">
        <v>76</v>
      </c>
      <c r="B8" s="6" t="s">
        <v>116</v>
      </c>
      <c r="C8" s="5">
        <v>16025.984224447113</v>
      </c>
      <c r="D8" s="5">
        <v>13272.049571422638</v>
      </c>
      <c r="E8" s="5">
        <v>13061.263064219413</v>
      </c>
      <c r="F8" s="5">
        <v>15894.651297687753</v>
      </c>
      <c r="G8" s="5">
        <v>13581.091315572439</v>
      </c>
      <c r="H8" s="5">
        <v>14633.458889185235</v>
      </c>
      <c r="I8" s="5">
        <v>9217.135050111392</v>
      </c>
      <c r="J8" s="5">
        <v>15475.828889016033</v>
      </c>
      <c r="K8" s="5">
        <v>14548.593686215308</v>
      </c>
      <c r="L8" s="5">
        <v>11717.156389670216</v>
      </c>
      <c r="M8" s="5">
        <v>12782.951172009707</v>
      </c>
      <c r="N8" s="5">
        <v>12390.277659452189</v>
      </c>
      <c r="O8" s="5">
        <v>12144.174774170966</v>
      </c>
      <c r="P8" s="5">
        <v>13539.218496084717</v>
      </c>
      <c r="Q8" s="5">
        <v>12182.905814102285</v>
      </c>
      <c r="R8" s="5">
        <v>12865.219152600393</v>
      </c>
      <c r="S8" s="5">
        <v>8878.0606672266367</v>
      </c>
      <c r="T8" s="5">
        <v>14678.310193966063</v>
      </c>
      <c r="U8" s="5">
        <v>14249.730490036794</v>
      </c>
      <c r="V8" s="5">
        <v>11251.756840030504</v>
      </c>
      <c r="W8" s="5">
        <v>12270.850376424904</v>
      </c>
      <c r="AA8" s="83"/>
    </row>
    <row r="9" spans="1:27">
      <c r="A9" s="6" t="s">
        <v>76</v>
      </c>
      <c r="B9" s="6" t="s">
        <v>117</v>
      </c>
      <c r="C9" s="5">
        <v>720.91266028337895</v>
      </c>
      <c r="D9" s="5">
        <v>815.02684508274717</v>
      </c>
      <c r="E9" s="5">
        <v>790.62308673931989</v>
      </c>
      <c r="F9" s="5">
        <v>1346.5602504531048</v>
      </c>
      <c r="G9" s="5">
        <v>1936.0577258541248</v>
      </c>
      <c r="H9" s="5">
        <v>2346.0118329980864</v>
      </c>
      <c r="I9" s="5">
        <v>3139.8418143285576</v>
      </c>
      <c r="J9" s="5">
        <v>2769.9873233680955</v>
      </c>
      <c r="K9" s="5">
        <v>3720.6512794986411</v>
      </c>
      <c r="L9" s="5">
        <v>3199.1989064516597</v>
      </c>
      <c r="M9" s="5">
        <v>3539.8255172893432</v>
      </c>
      <c r="N9" s="5">
        <v>5295.3305276727997</v>
      </c>
      <c r="O9" s="5">
        <v>5097.7743147344918</v>
      </c>
      <c r="P9" s="5">
        <v>5087.0065261040399</v>
      </c>
      <c r="Q9" s="5">
        <v>7260.7520063149132</v>
      </c>
      <c r="R9" s="5">
        <v>7891.0404508886486</v>
      </c>
      <c r="S9" s="5">
        <v>7426.4121210235598</v>
      </c>
      <c r="T9" s="5">
        <v>6719.4157096032886</v>
      </c>
      <c r="U9" s="5">
        <v>7311.6567420487318</v>
      </c>
      <c r="V9" s="5">
        <v>7279.7728121218825</v>
      </c>
      <c r="W9" s="5">
        <v>6749.7021401420752</v>
      </c>
      <c r="AA9" s="83"/>
    </row>
    <row r="10" spans="1:27">
      <c r="A10" s="6" t="s">
        <v>76</v>
      </c>
      <c r="B10" s="6" t="s">
        <v>118</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76</v>
      </c>
      <c r="B11" s="6" t="s">
        <v>119</v>
      </c>
      <c r="C11" s="5">
        <v>29257.451372667027</v>
      </c>
      <c r="D11" s="5">
        <v>30276.871999003062</v>
      </c>
      <c r="E11" s="5">
        <v>30934.449639153543</v>
      </c>
      <c r="F11" s="5">
        <v>31698.605990499906</v>
      </c>
      <c r="G11" s="5">
        <v>34090.838962145455</v>
      </c>
      <c r="H11" s="5">
        <v>36771.131312368678</v>
      </c>
      <c r="I11" s="5">
        <v>37310.035852640503</v>
      </c>
      <c r="J11" s="5">
        <v>41769.971682247175</v>
      </c>
      <c r="K11" s="5">
        <v>43364.177992650133</v>
      </c>
      <c r="L11" s="5">
        <v>43097.555918376871</v>
      </c>
      <c r="M11" s="5">
        <v>45879.829569337533</v>
      </c>
      <c r="N11" s="5">
        <v>44400.504846468379</v>
      </c>
      <c r="O11" s="5">
        <v>43292.771409417357</v>
      </c>
      <c r="P11" s="5">
        <v>44195.452915019167</v>
      </c>
      <c r="Q11" s="5">
        <v>66269.896595801954</v>
      </c>
      <c r="R11" s="5">
        <v>67756.555607168295</v>
      </c>
      <c r="S11" s="5">
        <v>64631.457352501777</v>
      </c>
      <c r="T11" s="5">
        <v>67035.407139140356</v>
      </c>
      <c r="U11" s="5">
        <v>66691.730023044773</v>
      </c>
      <c r="V11" s="5">
        <v>67198.728852201108</v>
      </c>
      <c r="W11" s="5">
        <v>68562.027123470718</v>
      </c>
      <c r="AA11" s="83"/>
    </row>
    <row r="12" spans="1:27">
      <c r="A12" s="6" t="s">
        <v>76</v>
      </c>
      <c r="B12" s="6" t="s">
        <v>120</v>
      </c>
      <c r="C12" s="5">
        <v>12774.5275281576</v>
      </c>
      <c r="D12" s="5">
        <v>15384.050673713728</v>
      </c>
      <c r="E12" s="5">
        <v>14970.455899979324</v>
      </c>
      <c r="F12" s="5">
        <v>14849.791766723794</v>
      </c>
      <c r="G12" s="5">
        <v>15566.388384514943</v>
      </c>
      <c r="H12" s="5">
        <v>16510.219992303388</v>
      </c>
      <c r="I12" s="5">
        <v>18604.984462315642</v>
      </c>
      <c r="J12" s="5">
        <v>17899.523359991024</v>
      </c>
      <c r="K12" s="5">
        <v>21679.356769020775</v>
      </c>
      <c r="L12" s="5">
        <v>22093.662485563753</v>
      </c>
      <c r="M12" s="5">
        <v>22707.886063782011</v>
      </c>
      <c r="N12" s="5">
        <v>26864.243783825237</v>
      </c>
      <c r="O12" s="5">
        <v>27730.085204134892</v>
      </c>
      <c r="P12" s="5">
        <v>27549.611273632632</v>
      </c>
      <c r="Q12" s="5">
        <v>29509.048246529757</v>
      </c>
      <c r="R12" s="5">
        <v>29590.288865349794</v>
      </c>
      <c r="S12" s="5">
        <v>30632.19270697617</v>
      </c>
      <c r="T12" s="5">
        <v>26916.706700113245</v>
      </c>
      <c r="U12" s="5">
        <v>28518.55296395209</v>
      </c>
      <c r="V12" s="5">
        <v>29019.952806320798</v>
      </c>
      <c r="W12" s="5">
        <v>29729.914157549319</v>
      </c>
      <c r="AA12" s="83"/>
    </row>
    <row r="13" spans="1:27">
      <c r="A13" s="6" t="s">
        <v>76</v>
      </c>
      <c r="B13" s="6" t="s">
        <v>121</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102" t="s">
        <v>149</v>
      </c>
      <c r="B14" s="102"/>
      <c r="C14" s="17">
        <v>206036.53022790616</v>
      </c>
      <c r="D14" s="17">
        <v>206839.35990255559</v>
      </c>
      <c r="E14" s="17">
        <v>207679.37383359892</v>
      </c>
      <c r="F14" s="17">
        <v>208222.40549991428</v>
      </c>
      <c r="G14" s="17">
        <v>208427.87219042319</v>
      </c>
      <c r="H14" s="17">
        <v>209621.8754473853</v>
      </c>
      <c r="I14" s="17">
        <v>211527.54557119784</v>
      </c>
      <c r="J14" s="17">
        <v>212236.80928865992</v>
      </c>
      <c r="K14" s="17">
        <v>214653.55525389791</v>
      </c>
      <c r="L14" s="17">
        <v>216641.00864369643</v>
      </c>
      <c r="M14" s="17">
        <v>218920.97633653064</v>
      </c>
      <c r="N14" s="17">
        <v>221845.35308577976</v>
      </c>
      <c r="O14" s="17">
        <v>224254.52821435209</v>
      </c>
      <c r="P14" s="17">
        <v>226824.61514783179</v>
      </c>
      <c r="Q14" s="17">
        <v>229346.72324217044</v>
      </c>
      <c r="R14" s="17">
        <v>232147.10653272585</v>
      </c>
      <c r="S14" s="17">
        <v>234690.02329473002</v>
      </c>
      <c r="T14" s="17">
        <v>237302.23095649679</v>
      </c>
      <c r="U14" s="17">
        <v>240439.47260184417</v>
      </c>
      <c r="V14" s="17">
        <v>243679.51725394587</v>
      </c>
      <c r="W14" s="17">
        <v>246751.59739995905</v>
      </c>
      <c r="AA14" s="83"/>
    </row>
    <row r="15" spans="1:27">
      <c r="A15" s="6" t="s">
        <v>76</v>
      </c>
      <c r="B15" s="6" t="s">
        <v>123</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102" t="s">
        <v>143</v>
      </c>
      <c r="B16" s="102"/>
      <c r="C16" s="17">
        <v>206036.53022790616</v>
      </c>
      <c r="D16" s="17">
        <v>206839.35990255559</v>
      </c>
      <c r="E16" s="17">
        <v>207679.37383359892</v>
      </c>
      <c r="F16" s="17">
        <v>208222.87822791885</v>
      </c>
      <c r="G16" s="17">
        <v>208427.87219042319</v>
      </c>
      <c r="H16" s="17">
        <v>209621.8754473853</v>
      </c>
      <c r="I16" s="17">
        <v>211527.54557119784</v>
      </c>
      <c r="J16" s="17">
        <v>212236.80928865992</v>
      </c>
      <c r="K16" s="17">
        <v>214655.4385228359</v>
      </c>
      <c r="L16" s="17">
        <v>216641.00864369643</v>
      </c>
      <c r="M16" s="17">
        <v>218920.97633653064</v>
      </c>
      <c r="N16" s="17">
        <v>221846.19212360863</v>
      </c>
      <c r="O16" s="17">
        <v>224256.25071359766</v>
      </c>
      <c r="P16" s="17">
        <v>226825.96388370678</v>
      </c>
      <c r="Q16" s="17">
        <v>229348.27861851617</v>
      </c>
      <c r="R16" s="17">
        <v>232150.9421543557</v>
      </c>
      <c r="S16" s="17">
        <v>234691.85652720058</v>
      </c>
      <c r="T16" s="17">
        <v>237305.34791891521</v>
      </c>
      <c r="U16" s="17">
        <v>240445.76928232235</v>
      </c>
      <c r="V16" s="17">
        <v>243680.92021166303</v>
      </c>
      <c r="W16" s="17">
        <v>246752.32396742818</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45226.938243715194</v>
      </c>
      <c r="D19" s="5">
        <v>43492.955688439964</v>
      </c>
      <c r="E19" s="5">
        <v>39073.472543918411</v>
      </c>
      <c r="F19" s="5">
        <v>36608.07686425827</v>
      </c>
      <c r="G19" s="5">
        <v>36712.212666485604</v>
      </c>
      <c r="H19" s="5">
        <v>35032.616326724441</v>
      </c>
      <c r="I19" s="5">
        <v>37491.818851576492</v>
      </c>
      <c r="J19" s="5">
        <v>34513.665384841421</v>
      </c>
      <c r="K19" s="5">
        <v>32782.533381719404</v>
      </c>
      <c r="L19" s="5">
        <v>36550.603049689322</v>
      </c>
      <c r="M19" s="5">
        <v>35647.605532671107</v>
      </c>
      <c r="N19" s="5">
        <v>26674.199999999604</v>
      </c>
      <c r="O19" s="5">
        <v>26674.199999999655</v>
      </c>
      <c r="P19" s="5">
        <v>26674.199999999317</v>
      </c>
      <c r="Q19" s="5">
        <v>8696.1600000005164</v>
      </c>
      <c r="R19" s="5">
        <v>8672.4000000005562</v>
      </c>
      <c r="S19" s="5">
        <v>8672.4000000008091</v>
      </c>
      <c r="T19" s="5">
        <v>8672.4000000005472</v>
      </c>
      <c r="U19" s="5">
        <v>8696.1600000006401</v>
      </c>
      <c r="V19" s="5">
        <v>8672.4000000006399</v>
      </c>
      <c r="W19" s="5">
        <v>8672.4000000007654</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34.689599999998649</v>
      </c>
      <c r="D21" s="5">
        <v>34.689599999998691</v>
      </c>
      <c r="E21" s="5">
        <v>104.35391999999861</v>
      </c>
      <c r="F21" s="5">
        <v>69.379199999997326</v>
      </c>
      <c r="G21" s="5">
        <v>69.379199999997127</v>
      </c>
      <c r="H21" s="5">
        <v>69.379199999997155</v>
      </c>
      <c r="I21" s="5">
        <v>69.56927999999732</v>
      </c>
      <c r="J21" s="5">
        <v>69.37919999999734</v>
      </c>
      <c r="K21" s="5">
        <v>69.379199999997212</v>
      </c>
      <c r="L21" s="5">
        <v>69.379199999997155</v>
      </c>
      <c r="M21" s="5">
        <v>69.56927999999742</v>
      </c>
      <c r="N21" s="5">
        <v>3380.9491844219724</v>
      </c>
      <c r="O21" s="5">
        <v>3416.609465845967</v>
      </c>
      <c r="P21" s="5">
        <v>3309.6499168110113</v>
      </c>
      <c r="Q21" s="5">
        <v>2987.8723380112538</v>
      </c>
      <c r="R21" s="5">
        <v>3025.7380203035041</v>
      </c>
      <c r="S21" s="5">
        <v>3262.3740838814706</v>
      </c>
      <c r="T21" s="5">
        <v>3193.408958731347</v>
      </c>
      <c r="U21" s="5">
        <v>3309.4475060476861</v>
      </c>
      <c r="V21" s="5">
        <v>3290.7040359590237</v>
      </c>
      <c r="W21" s="5">
        <v>3349.2872114611264</v>
      </c>
    </row>
    <row r="22" spans="1:27">
      <c r="A22" s="6" t="s">
        <v>127</v>
      </c>
      <c r="B22" s="6" t="s">
        <v>115</v>
      </c>
      <c r="C22" s="5">
        <v>9.3002733617955897</v>
      </c>
      <c r="D22" s="5">
        <v>0.50925602777500845</v>
      </c>
      <c r="E22" s="5">
        <v>12.049622887245008</v>
      </c>
      <c r="F22" s="5">
        <v>26.152350740086252</v>
      </c>
      <c r="G22" s="5">
        <v>16.988580399499014</v>
      </c>
      <c r="H22" s="5">
        <v>13.75709879607553</v>
      </c>
      <c r="I22" s="5">
        <v>8.5782496653402465</v>
      </c>
      <c r="J22" s="5">
        <v>14.361127615696613</v>
      </c>
      <c r="K22" s="5">
        <v>41.88942956507308</v>
      </c>
      <c r="L22" s="5">
        <v>9.4855361110561738</v>
      </c>
      <c r="M22" s="5">
        <v>24.530430305169332</v>
      </c>
      <c r="N22" s="5">
        <v>815.6231834195496</v>
      </c>
      <c r="O22" s="5">
        <v>788.10203374490982</v>
      </c>
      <c r="P22" s="5">
        <v>814.05783222189768</v>
      </c>
      <c r="Q22" s="5">
        <v>3300.6196980492346</v>
      </c>
      <c r="R22" s="5">
        <v>3464.213786105443</v>
      </c>
      <c r="S22" s="5">
        <v>7935.3111474445304</v>
      </c>
      <c r="T22" s="5">
        <v>5761.834138202229</v>
      </c>
      <c r="U22" s="5">
        <v>7488.13910613392</v>
      </c>
      <c r="V22" s="5">
        <v>8883.7899709351805</v>
      </c>
      <c r="W22" s="5">
        <v>9804.1913004098606</v>
      </c>
    </row>
    <row r="23" spans="1:27">
      <c r="A23" s="6" t="s">
        <v>127</v>
      </c>
      <c r="B23" s="6" t="s">
        <v>116</v>
      </c>
      <c r="C23" s="5">
        <v>2222.0467563007192</v>
      </c>
      <c r="D23" s="5">
        <v>1984.6970402150489</v>
      </c>
      <c r="E23" s="5">
        <v>1907.1470878011337</v>
      </c>
      <c r="F23" s="5">
        <v>2893.908888808427</v>
      </c>
      <c r="G23" s="5">
        <v>1831.2423772827819</v>
      </c>
      <c r="H23" s="5">
        <v>2239.6057042493167</v>
      </c>
      <c r="I23" s="5">
        <v>886.48506310870857</v>
      </c>
      <c r="J23" s="5">
        <v>3501.2833308837362</v>
      </c>
      <c r="K23" s="5">
        <v>3125.204722035106</v>
      </c>
      <c r="L23" s="5">
        <v>1895.6790672219611</v>
      </c>
      <c r="M23" s="5">
        <v>2205.9962983866185</v>
      </c>
      <c r="N23" s="5">
        <v>1886.8545975105512</v>
      </c>
      <c r="O23" s="5">
        <v>1802.6078811286375</v>
      </c>
      <c r="P23" s="5">
        <v>2707.6498824902374</v>
      </c>
      <c r="Q23" s="5">
        <v>2252.774798555809</v>
      </c>
      <c r="R23" s="5">
        <v>2547.5091848314178</v>
      </c>
      <c r="S23" s="5">
        <v>1154.1622196564613</v>
      </c>
      <c r="T23" s="5">
        <v>3668.5098723695855</v>
      </c>
      <c r="U23" s="5">
        <v>3198.1140961419551</v>
      </c>
      <c r="V23" s="5">
        <v>2005.7414097030016</v>
      </c>
      <c r="W23" s="5">
        <v>2257.1536006995202</v>
      </c>
    </row>
    <row r="24" spans="1:27">
      <c r="A24" s="6" t="s">
        <v>127</v>
      </c>
      <c r="B24" s="6" t="s">
        <v>117</v>
      </c>
      <c r="C24" s="5">
        <v>163.93804239938896</v>
      </c>
      <c r="D24" s="5">
        <v>191.71588152132938</v>
      </c>
      <c r="E24" s="5">
        <v>90.656436282888492</v>
      </c>
      <c r="F24" s="5">
        <v>365.38638600833633</v>
      </c>
      <c r="G24" s="5">
        <v>784.24559502878924</v>
      </c>
      <c r="H24" s="5">
        <v>944.28447507782278</v>
      </c>
      <c r="I24" s="5">
        <v>1276.7070931455489</v>
      </c>
      <c r="J24" s="5">
        <v>1037.7004266171259</v>
      </c>
      <c r="K24" s="5">
        <v>1099.7794253593952</v>
      </c>
      <c r="L24" s="5">
        <v>1046.0664064941598</v>
      </c>
      <c r="M24" s="5">
        <v>1156.193439491864</v>
      </c>
      <c r="N24" s="5">
        <v>2448.447342514783</v>
      </c>
      <c r="O24" s="5">
        <v>2264.3644135832287</v>
      </c>
      <c r="P24" s="5">
        <v>2186.4286362568919</v>
      </c>
      <c r="Q24" s="5">
        <v>3743.1241283489348</v>
      </c>
      <c r="R24" s="5">
        <v>3669.3162516148295</v>
      </c>
      <c r="S24" s="5">
        <v>2781.4722371552634</v>
      </c>
      <c r="T24" s="5">
        <v>2824.5303568527056</v>
      </c>
      <c r="U24" s="5">
        <v>2245.1331152456005</v>
      </c>
      <c r="V24" s="5">
        <v>2305.4506658734881</v>
      </c>
      <c r="W24" s="5">
        <v>1940.7978236849208</v>
      </c>
    </row>
    <row r="25" spans="1:27">
      <c r="A25" s="6" t="s">
        <v>127</v>
      </c>
      <c r="B25" s="6" t="s">
        <v>118</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127</v>
      </c>
      <c r="B26" s="6" t="s">
        <v>119</v>
      </c>
      <c r="C26" s="5">
        <v>4881.3247327329036</v>
      </c>
      <c r="D26" s="5">
        <v>5465.1580882542776</v>
      </c>
      <c r="E26" s="5">
        <v>5627.2698639321188</v>
      </c>
      <c r="F26" s="5">
        <v>5650.266053924498</v>
      </c>
      <c r="G26" s="5">
        <v>5921.2469265981408</v>
      </c>
      <c r="H26" s="5">
        <v>5710.3831293894036</v>
      </c>
      <c r="I26" s="5">
        <v>5386.9739847343253</v>
      </c>
      <c r="J26" s="5">
        <v>5715.8575196433567</v>
      </c>
      <c r="K26" s="5">
        <v>5425.1246084651802</v>
      </c>
      <c r="L26" s="5">
        <v>5654.1975936437684</v>
      </c>
      <c r="M26" s="5">
        <v>5696.8953995416641</v>
      </c>
      <c r="N26" s="5">
        <v>7745.5579610059858</v>
      </c>
      <c r="O26" s="5">
        <v>8056.9424675164782</v>
      </c>
      <c r="P26" s="5">
        <v>8121.877665256211</v>
      </c>
      <c r="Q26" s="5">
        <v>25042.708991152391</v>
      </c>
      <c r="R26" s="5">
        <v>25082.43864985765</v>
      </c>
      <c r="S26" s="5">
        <v>23799.4827892418</v>
      </c>
      <c r="T26" s="5">
        <v>25625.808617492818</v>
      </c>
      <c r="U26" s="5">
        <v>23596.630118645062</v>
      </c>
      <c r="V26" s="5">
        <v>23970.349061917936</v>
      </c>
      <c r="W26" s="5">
        <v>22780.303059730948</v>
      </c>
    </row>
    <row r="27" spans="1:27">
      <c r="A27" s="6" t="s">
        <v>127</v>
      </c>
      <c r="B27" s="6" t="s">
        <v>120</v>
      </c>
      <c r="C27" s="5">
        <v>4527.9494867679741</v>
      </c>
      <c r="D27" s="5">
        <v>5709.0314320842981</v>
      </c>
      <c r="E27" s="5">
        <v>5521.1756308981621</v>
      </c>
      <c r="F27" s="5">
        <v>5431.8470426146005</v>
      </c>
      <c r="G27" s="5">
        <v>5727.0749975059252</v>
      </c>
      <c r="H27" s="5">
        <v>5774.2155763758465</v>
      </c>
      <c r="I27" s="5">
        <v>5766.8822346093975</v>
      </c>
      <c r="J27" s="5">
        <v>5125.4808914414616</v>
      </c>
      <c r="K27" s="5">
        <v>5729.4890629514211</v>
      </c>
      <c r="L27" s="5">
        <v>5883.1200447533884</v>
      </c>
      <c r="M27" s="5">
        <v>6047.0177124684551</v>
      </c>
      <c r="N27" s="5">
        <v>6229.0443079206134</v>
      </c>
      <c r="O27" s="5">
        <v>5988.7258099586379</v>
      </c>
      <c r="P27" s="5">
        <v>5838.6136234131354</v>
      </c>
      <c r="Q27" s="5">
        <v>6227.6836580055951</v>
      </c>
      <c r="R27" s="5">
        <v>6235.4126102923201</v>
      </c>
      <c r="S27" s="5">
        <v>6205.379348861472</v>
      </c>
      <c r="T27" s="5">
        <v>5557.337306916399</v>
      </c>
      <c r="U27" s="5">
        <v>5748.3089499288453</v>
      </c>
      <c r="V27" s="5">
        <v>5872.1285965907837</v>
      </c>
      <c r="W27" s="5">
        <v>6032.1631108426345</v>
      </c>
    </row>
    <row r="28" spans="1:27">
      <c r="A28" s="6" t="s">
        <v>127</v>
      </c>
      <c r="B28" s="6" t="s">
        <v>121</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102" t="s">
        <v>149</v>
      </c>
      <c r="B29" s="102"/>
      <c r="C29" s="17">
        <v>62957.531949102682</v>
      </c>
      <c r="D29" s="17">
        <v>63438.249250827859</v>
      </c>
      <c r="E29" s="17">
        <v>59480.748321201871</v>
      </c>
      <c r="F29" s="17">
        <v>58399.620996440477</v>
      </c>
      <c r="G29" s="17">
        <v>58349.444090579142</v>
      </c>
      <c r="H29" s="17">
        <v>57302.494841314889</v>
      </c>
      <c r="I29" s="17">
        <v>58670.686349239855</v>
      </c>
      <c r="J29" s="17">
        <v>58706.031920917172</v>
      </c>
      <c r="K29" s="17">
        <v>57719.563804052785</v>
      </c>
      <c r="L29" s="17">
        <v>61439.592831461283</v>
      </c>
      <c r="M29" s="17">
        <v>61910.748817652311</v>
      </c>
      <c r="N29" s="17">
        <v>59732.498199881782</v>
      </c>
      <c r="O29" s="17">
        <v>60347.431906544087</v>
      </c>
      <c r="P29" s="17">
        <v>61863.075306311301</v>
      </c>
      <c r="Q29" s="17">
        <v>64251.089799102599</v>
      </c>
      <c r="R29" s="17">
        <v>65955.772204233392</v>
      </c>
      <c r="S29" s="17">
        <v>68723.14236386634</v>
      </c>
      <c r="T29" s="17">
        <v>70803.660994239224</v>
      </c>
      <c r="U29" s="17">
        <v>71016.915570216224</v>
      </c>
      <c r="V29" s="17">
        <v>72252.743472337665</v>
      </c>
      <c r="W29" s="17">
        <v>72811.197949235153</v>
      </c>
    </row>
    <row r="30" spans="1:27">
      <c r="A30" s="6" t="s">
        <v>127</v>
      </c>
      <c r="B30" s="6" t="s">
        <v>123</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102" t="s">
        <v>143</v>
      </c>
      <c r="B31" s="102"/>
      <c r="C31" s="17">
        <v>62957.531949102682</v>
      </c>
      <c r="D31" s="17">
        <v>63438.249250827859</v>
      </c>
      <c r="E31" s="17">
        <v>59480.748321201871</v>
      </c>
      <c r="F31" s="17">
        <v>58400.093724445047</v>
      </c>
      <c r="G31" s="17">
        <v>58349.444090579142</v>
      </c>
      <c r="H31" s="17">
        <v>57302.494841314889</v>
      </c>
      <c r="I31" s="17">
        <v>58670.686349239855</v>
      </c>
      <c r="J31" s="17">
        <v>58706.031920917172</v>
      </c>
      <c r="K31" s="17">
        <v>57721.447072990784</v>
      </c>
      <c r="L31" s="17">
        <v>61439.592831461283</v>
      </c>
      <c r="M31" s="17">
        <v>61910.748817652311</v>
      </c>
      <c r="N31" s="17">
        <v>59733.33723771065</v>
      </c>
      <c r="O31" s="17">
        <v>60349.154405789668</v>
      </c>
      <c r="P31" s="17">
        <v>61864.4240421863</v>
      </c>
      <c r="Q31" s="17">
        <v>64251.318637044744</v>
      </c>
      <c r="R31" s="17">
        <v>65957.643388017677</v>
      </c>
      <c r="S31" s="17">
        <v>68723.14236386634</v>
      </c>
      <c r="T31" s="17">
        <v>70805.752101695005</v>
      </c>
      <c r="U31" s="17">
        <v>71020.865684856821</v>
      </c>
      <c r="V31" s="17">
        <v>72252.743472337665</v>
      </c>
      <c r="W31" s="17">
        <v>72811.696243006707</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48962.39615502653</v>
      </c>
      <c r="D34" s="5">
        <v>47213.423951936056</v>
      </c>
      <c r="E34" s="5">
        <v>51326.979810282472</v>
      </c>
      <c r="F34" s="5">
        <v>50707.904638078842</v>
      </c>
      <c r="G34" s="5">
        <v>50397.746906703404</v>
      </c>
      <c r="H34" s="5">
        <v>48678.382937261078</v>
      </c>
      <c r="I34" s="5">
        <v>47131.698699822526</v>
      </c>
      <c r="J34" s="5">
        <v>42971.973536014135</v>
      </c>
      <c r="K34" s="5">
        <v>42631.880578302153</v>
      </c>
      <c r="L34" s="5">
        <v>41846.717660121707</v>
      </c>
      <c r="M34" s="5">
        <v>42263.121973506517</v>
      </c>
      <c r="N34" s="5">
        <v>44178.49084098883</v>
      </c>
      <c r="O34" s="5">
        <v>45377.072377229306</v>
      </c>
      <c r="P34" s="5">
        <v>45286.651142145944</v>
      </c>
      <c r="Q34" s="5">
        <v>38027.605235146031</v>
      </c>
      <c r="R34" s="5">
        <v>35116.980355142055</v>
      </c>
      <c r="S34" s="5">
        <v>28887.343952437397</v>
      </c>
      <c r="T34" s="5">
        <v>29295.04124842634</v>
      </c>
      <c r="U34" s="5">
        <v>29422.586110254557</v>
      </c>
      <c r="V34" s="5">
        <v>29482.544703570085</v>
      </c>
      <c r="W34" s="5">
        <v>29545.157253571622</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1176.4338360000197</v>
      </c>
      <c r="D36" s="5">
        <v>1176.4338360000233</v>
      </c>
      <c r="E36" s="5">
        <v>1346.3869248000449</v>
      </c>
      <c r="F36" s="5">
        <v>1279.3699680000509</v>
      </c>
      <c r="G36" s="5">
        <v>1279.369968000045</v>
      </c>
      <c r="H36" s="5">
        <v>1279.3699680000452</v>
      </c>
      <c r="I36" s="5">
        <v>1282.8750912000446</v>
      </c>
      <c r="J36" s="5">
        <v>1232.1535680000495</v>
      </c>
      <c r="K36" s="5">
        <v>1232.1535680000527</v>
      </c>
      <c r="L36" s="5">
        <v>1232.1535680000552</v>
      </c>
      <c r="M36" s="5">
        <v>1235.5293312000599</v>
      </c>
      <c r="N36" s="5">
        <v>1537.9776705309778</v>
      </c>
      <c r="O36" s="5">
        <v>1468.1433470587049</v>
      </c>
      <c r="P36" s="5">
        <v>1540.4764152550183</v>
      </c>
      <c r="Q36" s="5">
        <v>3041.8557662531325</v>
      </c>
      <c r="R36" s="5">
        <v>3847.6384627465814</v>
      </c>
      <c r="S36" s="5">
        <v>6943.7687468172271</v>
      </c>
      <c r="T36" s="5">
        <v>7364.5565479075049</v>
      </c>
      <c r="U36" s="5">
        <v>6757.986490091982</v>
      </c>
      <c r="V36" s="5">
        <v>6910.3803658240267</v>
      </c>
      <c r="W36" s="5">
        <v>7116.6883590167454</v>
      </c>
    </row>
    <row r="37" spans="1:23">
      <c r="A37" s="6" t="s">
        <v>144</v>
      </c>
      <c r="B37" s="6" t="s">
        <v>115</v>
      </c>
      <c r="C37" s="5">
        <v>0.7056034228446989</v>
      </c>
      <c r="D37" s="5">
        <v>0</v>
      </c>
      <c r="E37" s="5">
        <v>0</v>
      </c>
      <c r="F37" s="5">
        <v>4.924011289279373</v>
      </c>
      <c r="G37" s="5">
        <v>4.3554580611768801</v>
      </c>
      <c r="H37" s="5">
        <v>0</v>
      </c>
      <c r="I37" s="5">
        <v>0</v>
      </c>
      <c r="J37" s="5">
        <v>4.6687351695220043</v>
      </c>
      <c r="K37" s="5">
        <v>1.3623803261100471</v>
      </c>
      <c r="L37" s="5">
        <v>0.17443447676733995</v>
      </c>
      <c r="M37" s="5">
        <v>0</v>
      </c>
      <c r="N37" s="5">
        <v>10.205646670839576</v>
      </c>
      <c r="O37" s="5">
        <v>7.0485857528059501</v>
      </c>
      <c r="P37" s="5">
        <v>11.213706845851007</v>
      </c>
      <c r="Q37" s="5">
        <v>172.43077378403052</v>
      </c>
      <c r="R37" s="5">
        <v>246.82470789949264</v>
      </c>
      <c r="S37" s="5">
        <v>2153.0254260227889</v>
      </c>
      <c r="T37" s="5">
        <v>2534.1315604205083</v>
      </c>
      <c r="U37" s="5">
        <v>2902.0530667797257</v>
      </c>
      <c r="V37" s="5">
        <v>2965.2300338649475</v>
      </c>
      <c r="W37" s="5">
        <v>3333.6749637890216</v>
      </c>
    </row>
    <row r="38" spans="1:23">
      <c r="A38" s="6" t="s">
        <v>144</v>
      </c>
      <c r="B38" s="6" t="s">
        <v>116</v>
      </c>
      <c r="C38" s="5">
        <v>685.11930548994383</v>
      </c>
      <c r="D38" s="5">
        <v>682.35027647994627</v>
      </c>
      <c r="E38" s="5">
        <v>679.58124746994656</v>
      </c>
      <c r="F38" s="5">
        <v>676.81221845994628</v>
      </c>
      <c r="G38" s="5">
        <v>674.04318942994723</v>
      </c>
      <c r="H38" s="5">
        <v>671.27416041994866</v>
      </c>
      <c r="I38" s="5">
        <v>668.50513140994872</v>
      </c>
      <c r="J38" s="5">
        <v>665.73610239994741</v>
      </c>
      <c r="K38" s="5">
        <v>662.9670733899477</v>
      </c>
      <c r="L38" s="5">
        <v>660.19804436994843</v>
      </c>
      <c r="M38" s="5">
        <v>657.42901535995043</v>
      </c>
      <c r="N38" s="5">
        <v>654.65998633995196</v>
      </c>
      <c r="O38" s="5">
        <v>651.8909573299527</v>
      </c>
      <c r="P38" s="5">
        <v>649.12192831995333</v>
      </c>
      <c r="Q38" s="5">
        <v>646.35289929995247</v>
      </c>
      <c r="R38" s="5">
        <v>643.58387028995435</v>
      </c>
      <c r="S38" s="5">
        <v>241.43550114999144</v>
      </c>
      <c r="T38" s="5">
        <v>240.39223269999073</v>
      </c>
      <c r="U38" s="5">
        <v>239.3489642399912</v>
      </c>
      <c r="V38" s="5">
        <v>238.30569578999194</v>
      </c>
      <c r="W38" s="5">
        <v>237.26242733999203</v>
      </c>
    </row>
    <row r="39" spans="1:23">
      <c r="A39" s="6" t="s">
        <v>144</v>
      </c>
      <c r="B39" s="6" t="s">
        <v>117</v>
      </c>
      <c r="C39" s="5">
        <v>174.07615606285714</v>
      </c>
      <c r="D39" s="5">
        <v>244.74818016842255</v>
      </c>
      <c r="E39" s="5">
        <v>244.46118589446908</v>
      </c>
      <c r="F39" s="5">
        <v>381.77144851397748</v>
      </c>
      <c r="G39" s="5">
        <v>468.72177525416089</v>
      </c>
      <c r="H39" s="5">
        <v>566.57395093626235</v>
      </c>
      <c r="I39" s="5">
        <v>1003.4838291054681</v>
      </c>
      <c r="J39" s="5">
        <v>993.0351056328924</v>
      </c>
      <c r="K39" s="5">
        <v>1757.8753981827563</v>
      </c>
      <c r="L39" s="5">
        <v>1058.233152115017</v>
      </c>
      <c r="M39" s="5">
        <v>1212.2457960914362</v>
      </c>
      <c r="N39" s="5">
        <v>1466.6016862096967</v>
      </c>
      <c r="O39" s="5">
        <v>1445.9925283586733</v>
      </c>
      <c r="P39" s="5">
        <v>1464.2021206249251</v>
      </c>
      <c r="Q39" s="5">
        <v>1629.4351519277604</v>
      </c>
      <c r="R39" s="5">
        <v>2323.2895222589032</v>
      </c>
      <c r="S39" s="5">
        <v>2645.6404909599178</v>
      </c>
      <c r="T39" s="5">
        <v>2108.9401554193678</v>
      </c>
      <c r="U39" s="5">
        <v>2272.1152528129724</v>
      </c>
      <c r="V39" s="5">
        <v>2231.996498310893</v>
      </c>
      <c r="W39" s="5">
        <v>2064.5034055271585</v>
      </c>
    </row>
    <row r="40" spans="1:23">
      <c r="A40" s="6" t="s">
        <v>144</v>
      </c>
      <c r="B40" s="6" t="s">
        <v>118</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144</v>
      </c>
      <c r="B41" s="6" t="s">
        <v>119</v>
      </c>
      <c r="C41" s="5">
        <v>2306.7853903658438</v>
      </c>
      <c r="D41" s="5">
        <v>4228.4665769555131</v>
      </c>
      <c r="E41" s="5">
        <v>4114.3754985925589</v>
      </c>
      <c r="F41" s="5">
        <v>4057.3970647289357</v>
      </c>
      <c r="G41" s="5">
        <v>4240.3620757901535</v>
      </c>
      <c r="H41" s="5">
        <v>6129.111620475458</v>
      </c>
      <c r="I41" s="5">
        <v>7329.05867591894</v>
      </c>
      <c r="J41" s="5">
        <v>9953.5648813892003</v>
      </c>
      <c r="K41" s="5">
        <v>9821.8216437376541</v>
      </c>
      <c r="L41" s="5">
        <v>9714.4825788337384</v>
      </c>
      <c r="M41" s="5">
        <v>9562.8836810723988</v>
      </c>
      <c r="N41" s="5">
        <v>9712.8119297082321</v>
      </c>
      <c r="O41" s="5">
        <v>9350.4922785162034</v>
      </c>
      <c r="P41" s="5">
        <v>9625.9725916483803</v>
      </c>
      <c r="Q41" s="5">
        <v>13483.642021649835</v>
      </c>
      <c r="R41" s="5">
        <v>15236.015197038527</v>
      </c>
      <c r="S41" s="5">
        <v>14711.691665399434</v>
      </c>
      <c r="T41" s="5">
        <v>14609.922019541873</v>
      </c>
      <c r="U41" s="5">
        <v>14724.603592153915</v>
      </c>
      <c r="V41" s="5">
        <v>14840.783933618042</v>
      </c>
      <c r="W41" s="5">
        <v>14276.147437115576</v>
      </c>
    </row>
    <row r="42" spans="1:23">
      <c r="A42" s="6" t="s">
        <v>144</v>
      </c>
      <c r="B42" s="6" t="s">
        <v>120</v>
      </c>
      <c r="C42" s="5">
        <v>5005.2817667329773</v>
      </c>
      <c r="D42" s="5">
        <v>6213.3795789951237</v>
      </c>
      <c r="E42" s="5">
        <v>6131.1274016582402</v>
      </c>
      <c r="F42" s="5">
        <v>6118.8456715449729</v>
      </c>
      <c r="G42" s="5">
        <v>6224.2792601041101</v>
      </c>
      <c r="H42" s="5">
        <v>6727.8853467340068</v>
      </c>
      <c r="I42" s="5">
        <v>8240.2197060342914</v>
      </c>
      <c r="J42" s="5">
        <v>8412.6473486961095</v>
      </c>
      <c r="K42" s="5">
        <v>11438.412127516793</v>
      </c>
      <c r="L42" s="5">
        <v>11743.671143433867</v>
      </c>
      <c r="M42" s="5">
        <v>12205.452461204752</v>
      </c>
      <c r="N42" s="5">
        <v>12456.973302010834</v>
      </c>
      <c r="O42" s="5">
        <v>12233.187690887276</v>
      </c>
      <c r="P42" s="5">
        <v>12231.787618804659</v>
      </c>
      <c r="Q42" s="5">
        <v>12630.026179230854</v>
      </c>
      <c r="R42" s="5">
        <v>12582.87774879469</v>
      </c>
      <c r="S42" s="5">
        <v>12555.63353932823</v>
      </c>
      <c r="T42" s="5">
        <v>10474.973699141667</v>
      </c>
      <c r="U42" s="5">
        <v>11557.411189868659</v>
      </c>
      <c r="V42" s="5">
        <v>11826.668361776734</v>
      </c>
      <c r="W42" s="5">
        <v>12293.260106090911</v>
      </c>
    </row>
    <row r="43" spans="1:23">
      <c r="A43" s="6" t="s">
        <v>144</v>
      </c>
      <c r="B43" s="6" t="s">
        <v>121</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102" t="s">
        <v>149</v>
      </c>
      <c r="B44" s="102"/>
      <c r="C44" s="17">
        <v>64400.780217279658</v>
      </c>
      <c r="D44" s="17">
        <v>66549.182620887266</v>
      </c>
      <c r="E44" s="17">
        <v>71189.697271122961</v>
      </c>
      <c r="F44" s="17">
        <v>70853.788574877239</v>
      </c>
      <c r="G44" s="17">
        <v>71340.914914183129</v>
      </c>
      <c r="H44" s="17">
        <v>72464.539963431132</v>
      </c>
      <c r="I44" s="17">
        <v>73922.848166370939</v>
      </c>
      <c r="J44" s="17">
        <v>72702.649670491664</v>
      </c>
      <c r="K44" s="17">
        <v>75409.511454681313</v>
      </c>
      <c r="L44" s="17">
        <v>75089.796659466287</v>
      </c>
      <c r="M44" s="17">
        <v>76287.294527297578</v>
      </c>
      <c r="N44" s="17">
        <v>79324.676094767667</v>
      </c>
      <c r="O44" s="17">
        <v>80182.682271142054</v>
      </c>
      <c r="P44" s="17">
        <v>80746.610076470519</v>
      </c>
      <c r="Q44" s="17">
        <v>79762.968764671139</v>
      </c>
      <c r="R44" s="17">
        <v>79837.266882965399</v>
      </c>
      <c r="S44" s="17">
        <v>78184.582653647376</v>
      </c>
      <c r="T44" s="17">
        <v>77653.213412653276</v>
      </c>
      <c r="U44" s="17">
        <v>79019.50585844653</v>
      </c>
      <c r="V44" s="17">
        <v>79938.108169205821</v>
      </c>
      <c r="W44" s="17">
        <v>80958.503849462664</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102" t="s">
        <v>143</v>
      </c>
      <c r="B46" s="102"/>
      <c r="C46" s="17">
        <v>64400.780217279658</v>
      </c>
      <c r="D46" s="17">
        <v>66549.182620887266</v>
      </c>
      <c r="E46" s="17">
        <v>71189.697271122961</v>
      </c>
      <c r="F46" s="17">
        <v>70853.788574877239</v>
      </c>
      <c r="G46" s="17">
        <v>71340.914914183129</v>
      </c>
      <c r="H46" s="17">
        <v>72464.539963431132</v>
      </c>
      <c r="I46" s="17">
        <v>73922.848166370939</v>
      </c>
      <c r="J46" s="17">
        <v>72702.649670491664</v>
      </c>
      <c r="K46" s="17">
        <v>75409.511454681313</v>
      </c>
      <c r="L46" s="17">
        <v>75089.796659466287</v>
      </c>
      <c r="M46" s="17">
        <v>76287.294527297578</v>
      </c>
      <c r="N46" s="17">
        <v>79324.676094767667</v>
      </c>
      <c r="O46" s="17">
        <v>80182.682271142054</v>
      </c>
      <c r="P46" s="17">
        <v>80746.610076470519</v>
      </c>
      <c r="Q46" s="17">
        <v>79762.968764671139</v>
      </c>
      <c r="R46" s="17">
        <v>79838.770828959605</v>
      </c>
      <c r="S46" s="17">
        <v>78185.537812611874</v>
      </c>
      <c r="T46" s="17">
        <v>77654.215467963542</v>
      </c>
      <c r="U46" s="17">
        <v>79021.628698506582</v>
      </c>
      <c r="V46" s="17">
        <v>79939.481159161107</v>
      </c>
      <c r="W46" s="17">
        <v>80958.503849462664</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31568.795807630209</v>
      </c>
      <c r="D50" s="5">
        <v>32940.28836544996</v>
      </c>
      <c r="E50" s="5">
        <v>32682.086360150159</v>
      </c>
      <c r="F50" s="5">
        <v>31282.605818941673</v>
      </c>
      <c r="G50" s="5">
        <v>29624.013160549639</v>
      </c>
      <c r="H50" s="5">
        <v>28257.922164673208</v>
      </c>
      <c r="I50" s="5">
        <v>30521.970155716608</v>
      </c>
      <c r="J50" s="5">
        <v>26892.762323722935</v>
      </c>
      <c r="K50" s="5">
        <v>25569.359879536245</v>
      </c>
      <c r="L50" s="5">
        <v>25639.155833575085</v>
      </c>
      <c r="M50" s="5">
        <v>22031.224643133221</v>
      </c>
      <c r="N50" s="5">
        <v>20213.601363330483</v>
      </c>
      <c r="O50" s="5">
        <v>20498.521648556769</v>
      </c>
      <c r="P50" s="5">
        <v>19967.535378369834</v>
      </c>
      <c r="Q50" s="5">
        <v>19541.910959637473</v>
      </c>
      <c r="R50" s="5">
        <v>20068.522155350791</v>
      </c>
      <c r="S50" s="5">
        <v>21278.347094405472</v>
      </c>
      <c r="T50" s="5">
        <v>20445.931796746241</v>
      </c>
      <c r="U50" s="5">
        <v>20688.626774773329</v>
      </c>
      <c r="V50" s="5">
        <v>21700.439156074717</v>
      </c>
      <c r="W50" s="5">
        <v>19982.839674186765</v>
      </c>
    </row>
    <row r="51" spans="1:23">
      <c r="A51" s="6" t="s">
        <v>145</v>
      </c>
      <c r="B51" s="6" t="s">
        <v>114</v>
      </c>
      <c r="C51" s="5">
        <v>23.079918913971259</v>
      </c>
      <c r="D51" s="5">
        <v>10.182406891376644</v>
      </c>
      <c r="E51" s="5">
        <v>6.7333544240622647</v>
      </c>
      <c r="F51" s="5">
        <v>6.7352506847684674</v>
      </c>
      <c r="G51" s="5">
        <v>16.199773198734555</v>
      </c>
      <c r="H51" s="5">
        <v>3.6849272014687169</v>
      </c>
      <c r="I51" s="5">
        <v>7.5793505816423759</v>
      </c>
      <c r="J51" s="5">
        <v>7.444411561075289</v>
      </c>
      <c r="K51" s="5">
        <v>8.4450865029474489</v>
      </c>
      <c r="L51" s="5">
        <v>8.9796825602099037</v>
      </c>
      <c r="M51" s="5">
        <v>17.2124916819022</v>
      </c>
      <c r="N51" s="5">
        <v>949.36446930977047</v>
      </c>
      <c r="O51" s="5">
        <v>876.69893599349177</v>
      </c>
      <c r="P51" s="5">
        <v>211.2129070652573</v>
      </c>
      <c r="Q51" s="5">
        <v>382.15105513758556</v>
      </c>
      <c r="R51" s="5">
        <v>174.7405244983695</v>
      </c>
      <c r="S51" s="5">
        <v>1611.7800087833461</v>
      </c>
      <c r="T51" s="5">
        <v>1556.2838814175634</v>
      </c>
      <c r="U51" s="5">
        <v>0</v>
      </c>
      <c r="V51" s="5">
        <v>0</v>
      </c>
      <c r="W51" s="5">
        <v>0</v>
      </c>
    </row>
    <row r="52" spans="1:23">
      <c r="A52" s="6" t="s">
        <v>145</v>
      </c>
      <c r="B52" s="6" t="s">
        <v>115</v>
      </c>
      <c r="C52" s="5">
        <v>23.417484002542043</v>
      </c>
      <c r="D52" s="5">
        <v>10.304523254162131</v>
      </c>
      <c r="E52" s="5">
        <v>3.365718584263262</v>
      </c>
      <c r="F52" s="5">
        <v>2.4651926244106193</v>
      </c>
      <c r="G52" s="5">
        <v>12.715757074015436</v>
      </c>
      <c r="H52" s="5">
        <v>1.7014871678241259</v>
      </c>
      <c r="I52" s="5">
        <v>3.1657876054242342</v>
      </c>
      <c r="J52" s="5">
        <v>4.0049342267937504</v>
      </c>
      <c r="K52" s="5">
        <v>5.6003310637408292</v>
      </c>
      <c r="L52" s="5">
        <v>4.6784983730513936</v>
      </c>
      <c r="M52" s="5">
        <v>19.160477634880984</v>
      </c>
      <c r="N52" s="5">
        <v>88.232388812019394</v>
      </c>
      <c r="O52" s="5">
        <v>50.663950422892086</v>
      </c>
      <c r="P52" s="5">
        <v>74.531753455629598</v>
      </c>
      <c r="Q52" s="5">
        <v>167.45509607205054</v>
      </c>
      <c r="R52" s="5">
        <v>146.71729168816287</v>
      </c>
      <c r="S52" s="5">
        <v>1772.946349828442</v>
      </c>
      <c r="T52" s="5">
        <v>433.46694851644003</v>
      </c>
      <c r="U52" s="5">
        <v>992.43377876372051</v>
      </c>
      <c r="V52" s="5">
        <v>1968.7201920002874</v>
      </c>
      <c r="W52" s="5">
        <v>1327.9248276581063</v>
      </c>
    </row>
    <row r="53" spans="1:23">
      <c r="A53" s="6" t="s">
        <v>145</v>
      </c>
      <c r="B53" s="6" t="s">
        <v>116</v>
      </c>
      <c r="C53" s="5">
        <v>3111.8146060508293</v>
      </c>
      <c r="D53" s="5">
        <v>2879.0047128600099</v>
      </c>
      <c r="E53" s="5">
        <v>2723.50628650608</v>
      </c>
      <c r="F53" s="5">
        <v>3424.4431134744927</v>
      </c>
      <c r="G53" s="5">
        <v>2649.1550803241958</v>
      </c>
      <c r="H53" s="5">
        <v>3048.9299021678698</v>
      </c>
      <c r="I53" s="5">
        <v>1843.0324315249093</v>
      </c>
      <c r="J53" s="5">
        <v>3714.7813863294568</v>
      </c>
      <c r="K53" s="5">
        <v>3486.766064878459</v>
      </c>
      <c r="L53" s="5">
        <v>2741.590633581699</v>
      </c>
      <c r="M53" s="5">
        <v>2986.7883336723035</v>
      </c>
      <c r="N53" s="5">
        <v>2762.1725248408434</v>
      </c>
      <c r="O53" s="5">
        <v>2611.144556191331</v>
      </c>
      <c r="P53" s="5">
        <v>3284.3395208053184</v>
      </c>
      <c r="Q53" s="5">
        <v>2541.1845240909688</v>
      </c>
      <c r="R53" s="5">
        <v>2923.1604944234095</v>
      </c>
      <c r="S53" s="5">
        <v>1765.8119841145685</v>
      </c>
      <c r="T53" s="5">
        <v>3560.270651516933</v>
      </c>
      <c r="U53" s="5">
        <v>3344.0723940663829</v>
      </c>
      <c r="V53" s="5">
        <v>2626.6017439077227</v>
      </c>
      <c r="W53" s="5">
        <v>2860.2757905419076</v>
      </c>
    </row>
    <row r="54" spans="1:23">
      <c r="A54" s="6" t="s">
        <v>145</v>
      </c>
      <c r="B54" s="6" t="s">
        <v>117</v>
      </c>
      <c r="C54" s="5">
        <v>127.63408755694253</v>
      </c>
      <c r="D54" s="5">
        <v>132.10024858322546</v>
      </c>
      <c r="E54" s="5">
        <v>144.49049571285138</v>
      </c>
      <c r="F54" s="5">
        <v>235.07647403473024</v>
      </c>
      <c r="G54" s="5">
        <v>297.24494440489804</v>
      </c>
      <c r="H54" s="5">
        <v>400.51858793144095</v>
      </c>
      <c r="I54" s="5">
        <v>408.26608694040152</v>
      </c>
      <c r="J54" s="5">
        <v>351.19515318542307</v>
      </c>
      <c r="K54" s="5">
        <v>449.74727251858076</v>
      </c>
      <c r="L54" s="5">
        <v>664.24678888361609</v>
      </c>
      <c r="M54" s="5">
        <v>728.34585852311113</v>
      </c>
      <c r="N54" s="5">
        <v>876.39954870606471</v>
      </c>
      <c r="O54" s="5">
        <v>880.34585118685789</v>
      </c>
      <c r="P54" s="5">
        <v>905.28690904799134</v>
      </c>
      <c r="Q54" s="5">
        <v>1054.5372597317451</v>
      </c>
      <c r="R54" s="5">
        <v>1000.6843014418987</v>
      </c>
      <c r="S54" s="5">
        <v>1042.3080761781675</v>
      </c>
      <c r="T54" s="5">
        <v>926.67792812325274</v>
      </c>
      <c r="U54" s="5">
        <v>1977.4617179791758</v>
      </c>
      <c r="V54" s="5">
        <v>1959.7714387340768</v>
      </c>
      <c r="W54" s="5">
        <v>1980.6232434075923</v>
      </c>
    </row>
    <row r="55" spans="1:23">
      <c r="A55" s="6" t="s">
        <v>145</v>
      </c>
      <c r="B55" s="6" t="s">
        <v>118</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145</v>
      </c>
      <c r="B56" s="6" t="s">
        <v>119</v>
      </c>
      <c r="C56" s="5">
        <v>13103.177015203253</v>
      </c>
      <c r="D56" s="5">
        <v>12468.655440459308</v>
      </c>
      <c r="E56" s="5">
        <v>12538.973503054138</v>
      </c>
      <c r="F56" s="5">
        <v>12808.731605243542</v>
      </c>
      <c r="G56" s="5">
        <v>13469.657875619694</v>
      </c>
      <c r="H56" s="5">
        <v>13927.216985317064</v>
      </c>
      <c r="I56" s="5">
        <v>13997.715350414535</v>
      </c>
      <c r="J56" s="5">
        <v>14799.592703263104</v>
      </c>
      <c r="K56" s="5">
        <v>16448.336210444591</v>
      </c>
      <c r="L56" s="5">
        <v>16085.573029327892</v>
      </c>
      <c r="M56" s="5">
        <v>18063.577772225304</v>
      </c>
      <c r="N56" s="5">
        <v>15815.519689300501</v>
      </c>
      <c r="O56" s="5">
        <v>15399.797398667431</v>
      </c>
      <c r="P56" s="5">
        <v>15785.060964458178</v>
      </c>
      <c r="Q56" s="5">
        <v>16496.525156243064</v>
      </c>
      <c r="R56" s="5">
        <v>16421.920548518807</v>
      </c>
      <c r="S56" s="5">
        <v>16020.61301684506</v>
      </c>
      <c r="T56" s="5">
        <v>16565.944846717921</v>
      </c>
      <c r="U56" s="5">
        <v>18260.228310894203</v>
      </c>
      <c r="V56" s="5">
        <v>18765.362819514496</v>
      </c>
      <c r="W56" s="5">
        <v>21128.572773805678</v>
      </c>
    </row>
    <row r="57" spans="1:23">
      <c r="A57" s="6" t="s">
        <v>145</v>
      </c>
      <c r="B57" s="6" t="s">
        <v>120</v>
      </c>
      <c r="C57" s="5">
        <v>2277.0261118926478</v>
      </c>
      <c r="D57" s="5">
        <v>2452.2245530073051</v>
      </c>
      <c r="E57" s="5">
        <v>2345.6043845089221</v>
      </c>
      <c r="F57" s="5">
        <v>2320.1336113832203</v>
      </c>
      <c r="G57" s="5">
        <v>2649.9142601279054</v>
      </c>
      <c r="H57" s="5">
        <v>3016.0865606735342</v>
      </c>
      <c r="I57" s="5">
        <v>3282.1918379549484</v>
      </c>
      <c r="J57" s="5">
        <v>3132.1265094554551</v>
      </c>
      <c r="K57" s="5">
        <v>3231.64591648856</v>
      </c>
      <c r="L57" s="5">
        <v>3215.4228847394961</v>
      </c>
      <c r="M57" s="5">
        <v>3190.2990946568038</v>
      </c>
      <c r="N57" s="5">
        <v>3454.2288932574006</v>
      </c>
      <c r="O57" s="5">
        <v>5001.8745379488419</v>
      </c>
      <c r="P57" s="5">
        <v>4926.0117794060516</v>
      </c>
      <c r="Q57" s="5">
        <v>6099.2978412854145</v>
      </c>
      <c r="R57" s="5">
        <v>6108.0862485043681</v>
      </c>
      <c r="S57" s="5">
        <v>7196.5477266795024</v>
      </c>
      <c r="T57" s="5">
        <v>6526.3645616157282</v>
      </c>
      <c r="U57" s="5">
        <v>6692.6177151065431</v>
      </c>
      <c r="V57" s="5">
        <v>6824.7597876910695</v>
      </c>
      <c r="W57" s="5">
        <v>6805.9571435109956</v>
      </c>
    </row>
    <row r="58" spans="1:23">
      <c r="A58" s="6" t="s">
        <v>145</v>
      </c>
      <c r="B58" s="6" t="s">
        <v>121</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102" t="s">
        <v>149</v>
      </c>
      <c r="B59" s="102"/>
      <c r="C59" s="17">
        <v>53778.26320687995</v>
      </c>
      <c r="D59" s="17">
        <v>54878.864437983531</v>
      </c>
      <c r="E59" s="17">
        <v>54908.743732536721</v>
      </c>
      <c r="F59" s="17">
        <v>54943.363598569813</v>
      </c>
      <c r="G59" s="17">
        <v>54030.924568600887</v>
      </c>
      <c r="H59" s="17">
        <v>54286.109818803568</v>
      </c>
      <c r="I59" s="17">
        <v>56120.722448054461</v>
      </c>
      <c r="J59" s="17">
        <v>55493.04728265632</v>
      </c>
      <c r="K59" s="17">
        <v>56065.700390150938</v>
      </c>
      <c r="L59" s="17">
        <v>55361.788086823435</v>
      </c>
      <c r="M59" s="17">
        <v>54407.908105347407</v>
      </c>
      <c r="N59" s="17">
        <v>51887.42411260122</v>
      </c>
      <c r="O59" s="17">
        <v>53518.715267990759</v>
      </c>
      <c r="P59" s="17">
        <v>53804.470264994263</v>
      </c>
      <c r="Q59" s="17">
        <v>55277.682495048459</v>
      </c>
      <c r="R59" s="17">
        <v>56223.452540962913</v>
      </c>
      <c r="S59" s="17">
        <v>60254.17725087078</v>
      </c>
      <c r="T59" s="17">
        <v>59939.44434098083</v>
      </c>
      <c r="U59" s="17">
        <v>61009.09269555538</v>
      </c>
      <c r="V59" s="17">
        <v>63102.941616990902</v>
      </c>
      <c r="W59" s="17">
        <v>63583.674740467948</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102" t="s">
        <v>143</v>
      </c>
      <c r="B61" s="102"/>
      <c r="C61" s="17">
        <v>53778.26320687995</v>
      </c>
      <c r="D61" s="17">
        <v>54878.864437983531</v>
      </c>
      <c r="E61" s="17">
        <v>54908.743732536721</v>
      </c>
      <c r="F61" s="17">
        <v>54943.363598569813</v>
      </c>
      <c r="G61" s="17">
        <v>54030.924568600887</v>
      </c>
      <c r="H61" s="17">
        <v>54286.109818803568</v>
      </c>
      <c r="I61" s="17">
        <v>56120.722448054461</v>
      </c>
      <c r="J61" s="17">
        <v>55493.04728265632</v>
      </c>
      <c r="K61" s="17">
        <v>56065.700390150938</v>
      </c>
      <c r="L61" s="17">
        <v>55361.788086823435</v>
      </c>
      <c r="M61" s="17">
        <v>54407.908105347407</v>
      </c>
      <c r="N61" s="17">
        <v>51887.42411260122</v>
      </c>
      <c r="O61" s="17">
        <v>53518.715267990759</v>
      </c>
      <c r="P61" s="17">
        <v>53804.470264994263</v>
      </c>
      <c r="Q61" s="17">
        <v>55278.523472782872</v>
      </c>
      <c r="R61" s="17">
        <v>56223.452540962913</v>
      </c>
      <c r="S61" s="17">
        <v>60254.17725087078</v>
      </c>
      <c r="T61" s="17">
        <v>59939.44434098083</v>
      </c>
      <c r="U61" s="17">
        <v>61009.09269555538</v>
      </c>
      <c r="V61" s="17">
        <v>63102.941616990902</v>
      </c>
      <c r="W61" s="17">
        <v>63583.674740467948</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1859.9609127903254</v>
      </c>
      <c r="D66" s="5">
        <v>1839.3397307092587</v>
      </c>
      <c r="E66" s="5">
        <v>1236.4078414930491</v>
      </c>
      <c r="F66" s="5">
        <v>1331.623395382727</v>
      </c>
      <c r="G66" s="5">
        <v>1169.6893040687403</v>
      </c>
      <c r="H66" s="5">
        <v>1148.0499574054325</v>
      </c>
      <c r="I66" s="5">
        <v>1163.2676071784429</v>
      </c>
      <c r="J66" s="5">
        <v>1195.5753086181733</v>
      </c>
      <c r="K66" s="5">
        <v>1149.5997424409127</v>
      </c>
      <c r="L66" s="5">
        <v>1170.9154097199689</v>
      </c>
      <c r="M66" s="5">
        <v>1171.059259085293</v>
      </c>
      <c r="N66" s="5">
        <v>2900.8741322541041</v>
      </c>
      <c r="O66" s="5">
        <v>2875.9109575781604</v>
      </c>
      <c r="P66" s="5">
        <v>2767.4895756930664</v>
      </c>
      <c r="Q66" s="5">
        <v>1731.4983192167424</v>
      </c>
      <c r="R66" s="5">
        <v>1835.9837215704761</v>
      </c>
      <c r="S66" s="5">
        <v>0</v>
      </c>
      <c r="T66" s="5">
        <v>0</v>
      </c>
      <c r="U66" s="5">
        <v>0</v>
      </c>
      <c r="V66" s="5">
        <v>0</v>
      </c>
      <c r="W66" s="5">
        <v>0</v>
      </c>
    </row>
    <row r="67" spans="1:23">
      <c r="A67" s="6" t="s">
        <v>146</v>
      </c>
      <c r="B67" s="6" t="s">
        <v>115</v>
      </c>
      <c r="C67" s="5">
        <v>40.528581574519578</v>
      </c>
      <c r="D67" s="5">
        <v>41.638784543004064</v>
      </c>
      <c r="E67" s="5">
        <v>58.692465279593748</v>
      </c>
      <c r="F67" s="5">
        <v>62.686482881744162</v>
      </c>
      <c r="G67" s="5">
        <v>53.779364118272269</v>
      </c>
      <c r="H67" s="5">
        <v>32.383515268944976</v>
      </c>
      <c r="I67" s="5">
        <v>54.995789935774447</v>
      </c>
      <c r="J67" s="5">
        <v>59.28639068128026</v>
      </c>
      <c r="K67" s="5">
        <v>36.3033083647491</v>
      </c>
      <c r="L67" s="5">
        <v>54.228806512761935</v>
      </c>
      <c r="M67" s="5">
        <v>48.530675417844918</v>
      </c>
      <c r="N67" s="5">
        <v>634.07607833562622</v>
      </c>
      <c r="O67" s="5">
        <v>605.56468787689334</v>
      </c>
      <c r="P67" s="5">
        <v>538.33291706228135</v>
      </c>
      <c r="Q67" s="5">
        <v>601.91022043709575</v>
      </c>
      <c r="R67" s="5">
        <v>598.47065356933285</v>
      </c>
      <c r="S67" s="5">
        <v>1637.5395259163788</v>
      </c>
      <c r="T67" s="5">
        <v>1520.6158620468002</v>
      </c>
      <c r="U67" s="5">
        <v>1521.94409624276</v>
      </c>
      <c r="V67" s="5">
        <v>1961.1724702876654</v>
      </c>
      <c r="W67" s="5">
        <v>1416.6453800858781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247.93487326207</v>
      </c>
      <c r="D69" s="5">
        <v>245.54798733005666</v>
      </c>
      <c r="E69" s="5">
        <v>303.9429561426598</v>
      </c>
      <c r="F69" s="5">
        <v>356.831358900738</v>
      </c>
      <c r="G69" s="5">
        <v>376.0337590109786</v>
      </c>
      <c r="H69" s="5">
        <v>425.57048711109189</v>
      </c>
      <c r="I69" s="5">
        <v>439.68314008846141</v>
      </c>
      <c r="J69" s="5">
        <v>377.38801563657722</v>
      </c>
      <c r="K69" s="5">
        <v>399.22827314043167</v>
      </c>
      <c r="L69" s="5">
        <v>413.09176460628981</v>
      </c>
      <c r="M69" s="5">
        <v>418.74051235249084</v>
      </c>
      <c r="N69" s="5">
        <v>476.11256481929718</v>
      </c>
      <c r="O69" s="5">
        <v>473.99723668705769</v>
      </c>
      <c r="P69" s="5">
        <v>497.81277331663779</v>
      </c>
      <c r="Q69" s="5">
        <v>796.4600897175751</v>
      </c>
      <c r="R69" s="5">
        <v>864.37072199258841</v>
      </c>
      <c r="S69" s="5">
        <v>890.23231086644569</v>
      </c>
      <c r="T69" s="5">
        <v>826.27735987555241</v>
      </c>
      <c r="U69" s="5">
        <v>793.8123708777382</v>
      </c>
      <c r="V69" s="5">
        <v>746.6457518876191</v>
      </c>
      <c r="W69" s="5">
        <v>739.63987698491849</v>
      </c>
    </row>
    <row r="70" spans="1:23">
      <c r="A70" s="6" t="s">
        <v>146</v>
      </c>
      <c r="B70" s="6" t="s">
        <v>118</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146</v>
      </c>
      <c r="B71" s="6" t="s">
        <v>119</v>
      </c>
      <c r="C71" s="5">
        <v>6841.1777453732748</v>
      </c>
      <c r="D71" s="5">
        <v>6065.2472381368461</v>
      </c>
      <c r="E71" s="5">
        <v>6263.7106759717526</v>
      </c>
      <c r="F71" s="5">
        <v>6031.1745027709503</v>
      </c>
      <c r="G71" s="5">
        <v>6620.765804024084</v>
      </c>
      <c r="H71" s="5">
        <v>6500.4265197281338</v>
      </c>
      <c r="I71" s="5">
        <v>5962.1462045276694</v>
      </c>
      <c r="J71" s="5">
        <v>5998.0075856531193</v>
      </c>
      <c r="K71" s="5">
        <v>5956.6767496478933</v>
      </c>
      <c r="L71" s="5">
        <v>5859.4496191066755</v>
      </c>
      <c r="M71" s="5">
        <v>6343.2432035987676</v>
      </c>
      <c r="N71" s="5">
        <v>5198.6207676961367</v>
      </c>
      <c r="O71" s="5">
        <v>4853.6496203608303</v>
      </c>
      <c r="P71" s="5">
        <v>4587.7653494679498</v>
      </c>
      <c r="Q71" s="5">
        <v>5128.1862303178041</v>
      </c>
      <c r="R71" s="5">
        <v>4797.6004774040648</v>
      </c>
      <c r="S71" s="5">
        <v>4132.2358391860298</v>
      </c>
      <c r="T71" s="5">
        <v>4331.0973116802361</v>
      </c>
      <c r="U71" s="5">
        <v>4316.0552109426262</v>
      </c>
      <c r="V71" s="5">
        <v>4140.6568149523182</v>
      </c>
      <c r="W71" s="5">
        <v>4516.9967641059566</v>
      </c>
    </row>
    <row r="72" spans="1:23">
      <c r="A72" s="6" t="s">
        <v>146</v>
      </c>
      <c r="B72" s="6" t="s">
        <v>120</v>
      </c>
      <c r="C72" s="5">
        <v>964.27016276400002</v>
      </c>
      <c r="D72" s="5">
        <v>1009.4151096270009</v>
      </c>
      <c r="E72" s="5">
        <v>972.54848291399799</v>
      </c>
      <c r="F72" s="5">
        <v>978.96544118100087</v>
      </c>
      <c r="G72" s="5">
        <v>965.11986677700145</v>
      </c>
      <c r="H72" s="5">
        <v>992.03250851999996</v>
      </c>
      <c r="I72" s="5">
        <v>1010.8961560170012</v>
      </c>
      <c r="J72" s="5">
        <v>939.59850754799925</v>
      </c>
      <c r="K72" s="5">
        <v>980.73756941400188</v>
      </c>
      <c r="L72" s="5">
        <v>956.06537438700013</v>
      </c>
      <c r="M72" s="5">
        <v>971.6442919020019</v>
      </c>
      <c r="N72" s="5">
        <v>4419.6460017363897</v>
      </c>
      <c r="O72" s="5">
        <v>4190.7344725901385</v>
      </c>
      <c r="P72" s="5">
        <v>4264.8748562087867</v>
      </c>
      <c r="Q72" s="5">
        <v>4253.8443016578985</v>
      </c>
      <c r="R72" s="5">
        <v>4376.9052298584129</v>
      </c>
      <c r="S72" s="5">
        <v>4369.8552524069619</v>
      </c>
      <c r="T72" s="5">
        <v>4066.2290960894502</v>
      </c>
      <c r="U72" s="5">
        <v>4220.3536343480437</v>
      </c>
      <c r="V72" s="5">
        <v>4201.4522806622135</v>
      </c>
      <c r="W72" s="5">
        <v>4305.8283109047788</v>
      </c>
    </row>
    <row r="73" spans="1:23">
      <c r="A73" s="6" t="s">
        <v>146</v>
      </c>
      <c r="B73" s="6" t="s">
        <v>121</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102" t="s">
        <v>149</v>
      </c>
      <c r="B74" s="102"/>
      <c r="C74" s="17">
        <v>12504.941701497919</v>
      </c>
      <c r="D74" s="17">
        <v>11909.07050566591</v>
      </c>
      <c r="E74" s="17">
        <v>11647.439224733193</v>
      </c>
      <c r="F74" s="17">
        <v>11652.319214475921</v>
      </c>
      <c r="G74" s="17">
        <v>12114.983065509898</v>
      </c>
      <c r="H74" s="17">
        <v>12063.708741110611</v>
      </c>
      <c r="I74" s="17">
        <v>11721.828735158586</v>
      </c>
      <c r="J74" s="17">
        <v>11799.84891799087</v>
      </c>
      <c r="K74" s="17">
        <v>11786.169723089857</v>
      </c>
      <c r="L74" s="17">
        <v>11802.768470698007</v>
      </c>
      <c r="M74" s="17">
        <v>12388.480383267406</v>
      </c>
      <c r="N74" s="17">
        <v>17076.279137730256</v>
      </c>
      <c r="O74" s="17">
        <v>16657.430440304823</v>
      </c>
      <c r="P74" s="17">
        <v>16606.628391039085</v>
      </c>
      <c r="Q74" s="17">
        <v>16330.083056855439</v>
      </c>
      <c r="R74" s="17">
        <v>16286.417717676984</v>
      </c>
      <c r="S74" s="17">
        <v>14931.49601702337</v>
      </c>
      <c r="T74" s="17">
        <v>14884.955640846687</v>
      </c>
      <c r="U74" s="17">
        <v>15195.490070338332</v>
      </c>
      <c r="V74" s="17">
        <v>15522.578378335998</v>
      </c>
      <c r="W74" s="17">
        <v>15528.335542885212</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102" t="s">
        <v>143</v>
      </c>
      <c r="B76" s="102"/>
      <c r="C76" s="17">
        <v>12504.941701497919</v>
      </c>
      <c r="D76" s="17">
        <v>11909.07050566591</v>
      </c>
      <c r="E76" s="17">
        <v>11647.439224733193</v>
      </c>
      <c r="F76" s="17">
        <v>11652.319214475921</v>
      </c>
      <c r="G76" s="17">
        <v>12114.983065509898</v>
      </c>
      <c r="H76" s="17">
        <v>12063.708741110611</v>
      </c>
      <c r="I76" s="17">
        <v>11721.828735158586</v>
      </c>
      <c r="J76" s="17">
        <v>11799.84891799087</v>
      </c>
      <c r="K76" s="17">
        <v>11786.169723089857</v>
      </c>
      <c r="L76" s="17">
        <v>11802.768470698007</v>
      </c>
      <c r="M76" s="17">
        <v>12388.480383267406</v>
      </c>
      <c r="N76" s="17">
        <v>17076.279137730256</v>
      </c>
      <c r="O76" s="17">
        <v>16657.430440304823</v>
      </c>
      <c r="P76" s="17">
        <v>16606.628391039085</v>
      </c>
      <c r="Q76" s="17">
        <v>16330.568617524617</v>
      </c>
      <c r="R76" s="17">
        <v>16286.878209528326</v>
      </c>
      <c r="S76" s="17">
        <v>14932.374090529422</v>
      </c>
      <c r="T76" s="17">
        <v>14884.979440499079</v>
      </c>
      <c r="U76" s="17">
        <v>15195.71379611585</v>
      </c>
      <c r="V76" s="17">
        <v>15522.608346097877</v>
      </c>
      <c r="W76" s="17">
        <v>15528.56381658279</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10007.003556605621</v>
      </c>
      <c r="D83" s="5">
        <v>7725.997541867634</v>
      </c>
      <c r="E83" s="5">
        <v>7751.0284424422525</v>
      </c>
      <c r="F83" s="5">
        <v>8899.4870769448862</v>
      </c>
      <c r="G83" s="5">
        <v>8426.6506685355143</v>
      </c>
      <c r="H83" s="5">
        <v>8673.6491223480989</v>
      </c>
      <c r="I83" s="5">
        <v>5819.1124240678246</v>
      </c>
      <c r="J83" s="5">
        <v>7594.0280694028916</v>
      </c>
      <c r="K83" s="5">
        <v>7273.6558259117955</v>
      </c>
      <c r="L83" s="5">
        <v>6419.6886444966076</v>
      </c>
      <c r="M83" s="5">
        <v>6932.7375245908352</v>
      </c>
      <c r="N83" s="5">
        <v>7086.5905507608413</v>
      </c>
      <c r="O83" s="5">
        <v>7078.5313795210432</v>
      </c>
      <c r="P83" s="5">
        <v>6898.1071644692074</v>
      </c>
      <c r="Q83" s="5">
        <v>6742.5935921555547</v>
      </c>
      <c r="R83" s="5">
        <v>6750.9656030556116</v>
      </c>
      <c r="S83" s="5">
        <v>5716.6509623056163</v>
      </c>
      <c r="T83" s="5">
        <v>7209.1374373795534</v>
      </c>
      <c r="U83" s="5">
        <v>7468.1950355884655</v>
      </c>
      <c r="V83" s="5">
        <v>6381.1079906297882</v>
      </c>
      <c r="W83" s="5">
        <v>6916.1585578434851</v>
      </c>
    </row>
    <row r="84" spans="1:23">
      <c r="A84" s="6" t="s">
        <v>147</v>
      </c>
      <c r="B84" s="6" t="s">
        <v>117</v>
      </c>
      <c r="C84" s="5">
        <v>7.3295010021202547</v>
      </c>
      <c r="D84" s="5">
        <v>0.91454747971302663</v>
      </c>
      <c r="E84" s="5">
        <v>7.0720127064511615</v>
      </c>
      <c r="F84" s="5">
        <v>7.4945829953227063</v>
      </c>
      <c r="G84" s="5">
        <v>9.811652155298054</v>
      </c>
      <c r="H84" s="5">
        <v>9.0643319414685219</v>
      </c>
      <c r="I84" s="5">
        <v>11.701665048676951</v>
      </c>
      <c r="J84" s="5">
        <v>10.668622296076952</v>
      </c>
      <c r="K84" s="5">
        <v>14.020910297477119</v>
      </c>
      <c r="L84" s="5">
        <v>17.560794352577073</v>
      </c>
      <c r="M84" s="5">
        <v>24.299910830441068</v>
      </c>
      <c r="N84" s="5">
        <v>27.769385422957235</v>
      </c>
      <c r="O84" s="5">
        <v>33.074284918674103</v>
      </c>
      <c r="P84" s="5">
        <v>33.27608685759386</v>
      </c>
      <c r="Q84" s="5">
        <v>37.195376588897794</v>
      </c>
      <c r="R84" s="5">
        <v>33.379653580428432</v>
      </c>
      <c r="S84" s="5">
        <v>66.759005863764997</v>
      </c>
      <c r="T84" s="5">
        <v>32.989909332409908</v>
      </c>
      <c r="U84" s="5">
        <v>23.13428513324434</v>
      </c>
      <c r="V84" s="5">
        <v>35.908457315805634</v>
      </c>
      <c r="W84" s="5">
        <v>24.137790537484552</v>
      </c>
    </row>
    <row r="85" spans="1:23">
      <c r="A85" s="6" t="s">
        <v>147</v>
      </c>
      <c r="B85" s="6" t="s">
        <v>118</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147</v>
      </c>
      <c r="B86" s="6" t="s">
        <v>119</v>
      </c>
      <c r="C86" s="5">
        <v>2124.986488991748</v>
      </c>
      <c r="D86" s="5">
        <v>2049.3446551971178</v>
      </c>
      <c r="E86" s="5">
        <v>2390.1200976029754</v>
      </c>
      <c r="F86" s="5">
        <v>3151.0367638319749</v>
      </c>
      <c r="G86" s="5">
        <v>3838.8062801133892</v>
      </c>
      <c r="H86" s="5">
        <v>4503.993057458616</v>
      </c>
      <c r="I86" s="5">
        <v>4634.1416370450306</v>
      </c>
      <c r="J86" s="5">
        <v>5302.9489922983903</v>
      </c>
      <c r="K86" s="5">
        <v>5712.2187803548168</v>
      </c>
      <c r="L86" s="5">
        <v>5783.8530974647965</v>
      </c>
      <c r="M86" s="5">
        <v>6213.2295128994001</v>
      </c>
      <c r="N86" s="5">
        <v>5927.9944987575318</v>
      </c>
      <c r="O86" s="5">
        <v>5631.8896443564072</v>
      </c>
      <c r="P86" s="5">
        <v>6074.7763441884517</v>
      </c>
      <c r="Q86" s="5">
        <v>6118.8341964388592</v>
      </c>
      <c r="R86" s="5">
        <v>6218.5807343492434</v>
      </c>
      <c r="S86" s="5">
        <v>5967.4340418294432</v>
      </c>
      <c r="T86" s="5">
        <v>5902.6343437075102</v>
      </c>
      <c r="U86" s="5">
        <v>5794.2127904089693</v>
      </c>
      <c r="V86" s="5">
        <v>5481.5762221983277</v>
      </c>
      <c r="W86" s="5">
        <v>5860.0070887125548</v>
      </c>
    </row>
    <row r="87" spans="1:23">
      <c r="A87" s="6" t="s">
        <v>147</v>
      </c>
      <c r="B87" s="6" t="s">
        <v>120</v>
      </c>
      <c r="C87" s="5">
        <v>0</v>
      </c>
      <c r="D87" s="5">
        <v>0</v>
      </c>
      <c r="E87" s="5">
        <v>0</v>
      </c>
      <c r="F87" s="5">
        <v>0</v>
      </c>
      <c r="G87" s="5">
        <v>0</v>
      </c>
      <c r="H87" s="5">
        <v>0</v>
      </c>
      <c r="I87" s="5">
        <v>304.79452769999881</v>
      </c>
      <c r="J87" s="5">
        <v>289.67010284999969</v>
      </c>
      <c r="K87" s="5">
        <v>299.07209264999955</v>
      </c>
      <c r="L87" s="5">
        <v>295.38303825000037</v>
      </c>
      <c r="M87" s="5">
        <v>293.47250354999966</v>
      </c>
      <c r="N87" s="5">
        <v>304.3512788999987</v>
      </c>
      <c r="O87" s="5">
        <v>315.56269274999954</v>
      </c>
      <c r="P87" s="5">
        <v>288.32339579999973</v>
      </c>
      <c r="Q87" s="5">
        <v>298.19626634999941</v>
      </c>
      <c r="R87" s="5">
        <v>287.00702789999889</v>
      </c>
      <c r="S87" s="5">
        <v>304.77683969999941</v>
      </c>
      <c r="T87" s="5">
        <v>291.80203634999987</v>
      </c>
      <c r="U87" s="5">
        <v>299.86147469999969</v>
      </c>
      <c r="V87" s="5">
        <v>294.94377959999935</v>
      </c>
      <c r="W87" s="5">
        <v>292.70548619999994</v>
      </c>
    </row>
    <row r="88" spans="1:23">
      <c r="A88" s="6" t="s">
        <v>147</v>
      </c>
      <c r="B88" s="6" t="s">
        <v>121</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102" t="s">
        <v>149</v>
      </c>
      <c r="B89" s="102"/>
      <c r="C89" s="17">
        <v>12395.01315314597</v>
      </c>
      <c r="D89" s="17">
        <v>10063.993087191053</v>
      </c>
      <c r="E89" s="17">
        <v>10452.745284004128</v>
      </c>
      <c r="F89" s="17">
        <v>12373.313115550862</v>
      </c>
      <c r="G89" s="17">
        <v>12591.605551550103</v>
      </c>
      <c r="H89" s="17">
        <v>13505.022082725114</v>
      </c>
      <c r="I89" s="17">
        <v>11091.459872373953</v>
      </c>
      <c r="J89" s="17">
        <v>13535.231496603881</v>
      </c>
      <c r="K89" s="17">
        <v>13672.609881923012</v>
      </c>
      <c r="L89" s="17">
        <v>12947.062595247404</v>
      </c>
      <c r="M89" s="17">
        <v>13926.544502965933</v>
      </c>
      <c r="N89" s="17">
        <v>13824.47554079887</v>
      </c>
      <c r="O89" s="17">
        <v>13548.26832837035</v>
      </c>
      <c r="P89" s="17">
        <v>13803.831109016659</v>
      </c>
      <c r="Q89" s="17">
        <v>13724.899126492814</v>
      </c>
      <c r="R89" s="17">
        <v>13844.197186887155</v>
      </c>
      <c r="S89" s="17">
        <v>12596.625009322161</v>
      </c>
      <c r="T89" s="17">
        <v>14020.956567776764</v>
      </c>
      <c r="U89" s="17">
        <v>14198.468407287733</v>
      </c>
      <c r="V89" s="17">
        <v>12863.145617075517</v>
      </c>
      <c r="W89" s="17">
        <v>13869.885317908042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12395.01315314597</v>
      </c>
      <c r="D91" s="17">
        <v>10063.993087191053</v>
      </c>
      <c r="E91" s="17">
        <v>10452.745284004128</v>
      </c>
      <c r="F91" s="17">
        <v>12373.313115550862</v>
      </c>
      <c r="G91" s="17">
        <v>12591.605551550103</v>
      </c>
      <c r="H91" s="17">
        <v>13505.022082725114</v>
      </c>
      <c r="I91" s="17">
        <v>11091.459872373953</v>
      </c>
      <c r="J91" s="17">
        <v>13535.231496603881</v>
      </c>
      <c r="K91" s="17">
        <v>13672.609881923012</v>
      </c>
      <c r="L91" s="17">
        <v>12947.062595247404</v>
      </c>
      <c r="M91" s="17">
        <v>13926.544502965933</v>
      </c>
      <c r="N91" s="17">
        <v>13824.47554079887</v>
      </c>
      <c r="O91" s="17">
        <v>13548.26832837035</v>
      </c>
      <c r="P91" s="17">
        <v>13803.831109016659</v>
      </c>
      <c r="Q91" s="17">
        <v>13724.899126492814</v>
      </c>
      <c r="R91" s="17">
        <v>13844.197186887155</v>
      </c>
      <c r="S91" s="17">
        <v>12596.625009322161</v>
      </c>
      <c r="T91" s="17">
        <v>14020.956567776764</v>
      </c>
      <c r="U91" s="17">
        <v>14198.468407287733</v>
      </c>
      <c r="V91" s="17">
        <v>12863.145617075517</v>
      </c>
      <c r="W91" s="17">
        <v>13869.885317908042</v>
      </c>
    </row>
    <row r="93" spans="1:23" s="13" customFormat="1" ht="23.25" customHeight="1">
      <c r="A93" s="11" t="s">
        <v>289</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-882.78252190517242</v>
      </c>
      <c r="D96" s="5">
        <v>-1156.8729180759658</v>
      </c>
      <c r="E96" s="5">
        <v>-1045.1849385690755</v>
      </c>
      <c r="F96" s="5">
        <v>-1790.5062734622995</v>
      </c>
      <c r="G96" s="5">
        <v>-2392.9093948489253</v>
      </c>
      <c r="H96" s="5">
        <v>-2958.23658239016</v>
      </c>
      <c r="I96" s="5">
        <v>-4031.4800022432323</v>
      </c>
      <c r="J96" s="5">
        <v>-3479.6833939611333</v>
      </c>
      <c r="K96" s="5">
        <v>-4727.4974944707265</v>
      </c>
      <c r="L96" s="5">
        <v>-3984.3017222132489</v>
      </c>
      <c r="M96" s="5">
        <v>-4411.1142489249441</v>
      </c>
      <c r="N96" s="5">
        <v>-6648.5872032332072</v>
      </c>
      <c r="O96" s="5">
        <v>-6293.3046365206319</v>
      </c>
      <c r="P96" s="5">
        <v>-6272.2279461786266</v>
      </c>
      <c r="Q96" s="5">
        <v>-9684.6710803757142</v>
      </c>
      <c r="R96" s="5">
        <v>-10415.719166998546</v>
      </c>
      <c r="S96" s="5">
        <v>-9665.90055041286</v>
      </c>
      <c r="T96" s="5">
        <v>-8729.1428033718548</v>
      </c>
      <c r="U96" s="5">
        <v>-9337.7095810263127</v>
      </c>
      <c r="V96" s="5">
        <v>-9268.872163068454</v>
      </c>
      <c r="W96" s="5">
        <v>-8551.9896304461472</v>
      </c>
    </row>
    <row r="97" spans="1:23">
      <c r="A97" s="6" t="s">
        <v>76</v>
      </c>
      <c r="B97" s="6" t="s">
        <v>126</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102" t="s">
        <v>137</v>
      </c>
      <c r="B98" s="102"/>
      <c r="C98" s="17">
        <v>-2619.8373776142162</v>
      </c>
      <c r="D98" s="17">
        <v>-3196.8012586118889</v>
      </c>
      <c r="E98" s="17">
        <v>-3262.9152505567099</v>
      </c>
      <c r="F98" s="17">
        <v>-4295.2630437760254</v>
      </c>
      <c r="G98" s="17">
        <v>-5260.9398607684343</v>
      </c>
      <c r="H98" s="17">
        <v>-6390.4436927330207</v>
      </c>
      <c r="I98" s="17">
        <v>-8020.7276694997236</v>
      </c>
      <c r="J98" s="17">
        <v>-8169.3089008064981</v>
      </c>
      <c r="K98" s="17">
        <v>-10460.321168306553</v>
      </c>
      <c r="L98" s="17">
        <v>-10803.132203517504</v>
      </c>
      <c r="M98" s="17">
        <v>-12318.83337889874</v>
      </c>
      <c r="N98" s="17">
        <v>-15464.746888864564</v>
      </c>
      <c r="O98" s="17">
        <v>-15917.710619439989</v>
      </c>
      <c r="P98" s="17">
        <v>-16795.147820289581</v>
      </c>
      <c r="Q98" s="17">
        <v>-21049.686890482328</v>
      </c>
      <c r="R98" s="17">
        <v>-22761.341649582555</v>
      </c>
      <c r="S98" s="17">
        <v>-23041.762958944433</v>
      </c>
      <c r="T98" s="17">
        <v>-23080.311396842742</v>
      </c>
      <c r="U98" s="17">
        <v>-24508.854028801165</v>
      </c>
      <c r="V98" s="17">
        <v>-25470.588438869745</v>
      </c>
      <c r="W98" s="17">
        <v>-25914.382069453844</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-222.82936416222367</v>
      </c>
      <c r="D101" s="5">
        <v>-415.06284443828588</v>
      </c>
      <c r="E101" s="5">
        <v>-216.04151152224367</v>
      </c>
      <c r="F101" s="5">
        <v>-626.53777555029137</v>
      </c>
      <c r="G101" s="5">
        <v>-1033.2220747719798</v>
      </c>
      <c r="H101" s="5">
        <v>-1298.5702264179033</v>
      </c>
      <c r="I101" s="5">
        <v>-1767.8204278670823</v>
      </c>
      <c r="J101" s="5">
        <v>-1358.0533121492788</v>
      </c>
      <c r="K101" s="5">
        <v>-1443.5467280325145</v>
      </c>
      <c r="L101" s="5">
        <v>-1396.816079990487</v>
      </c>
      <c r="M101" s="5">
        <v>-1551.0271606381173</v>
      </c>
      <c r="N101" s="5">
        <v>-3210.7481395304039</v>
      </c>
      <c r="O101" s="5">
        <v>-2891.7832224565159</v>
      </c>
      <c r="P101" s="5">
        <v>-2794.8359653879579</v>
      </c>
      <c r="Q101" s="5">
        <v>-5428.4529085220547</v>
      </c>
      <c r="R101" s="5">
        <v>-5276.6388348830342</v>
      </c>
      <c r="S101" s="5">
        <v>-4036.217574669492</v>
      </c>
      <c r="T101" s="5">
        <v>-4036.7717920008672</v>
      </c>
      <c r="U101" s="5">
        <v>-3152.9996898094619</v>
      </c>
      <c r="V101" s="5">
        <v>-3217.3015553187065</v>
      </c>
      <c r="W101" s="5">
        <v>-2707.9192320997695</v>
      </c>
    </row>
    <row r="102" spans="1:23">
      <c r="A102" s="6" t="s">
        <v>127</v>
      </c>
      <c r="B102" s="6" t="s">
        <v>126</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102" t="s">
        <v>137</v>
      </c>
      <c r="B103" s="102"/>
      <c r="C103" s="17">
        <v>-620.37242880651661</v>
      </c>
      <c r="D103" s="17">
        <v>-876.19380324539986</v>
      </c>
      <c r="E103" s="17">
        <v>-704.13262231686565</v>
      </c>
      <c r="F103" s="17">
        <v>-1149.8508999584083</v>
      </c>
      <c r="G103" s="17">
        <v>-1620.6006407136479</v>
      </c>
      <c r="H103" s="17">
        <v>-2026.5907535689184</v>
      </c>
      <c r="I103" s="17">
        <v>-2670.4218210243384</v>
      </c>
      <c r="J103" s="17">
        <v>-2552.3795587155992</v>
      </c>
      <c r="K103" s="17">
        <v>-3117.9758664913243</v>
      </c>
      <c r="L103" s="17">
        <v>-3552.3944826352372</v>
      </c>
      <c r="M103" s="17">
        <v>-4139.3598395984372</v>
      </c>
      <c r="N103" s="17">
        <v>-6125.9950255134645</v>
      </c>
      <c r="O103" s="17">
        <v>-6096.1117848285858</v>
      </c>
      <c r="P103" s="17">
        <v>-6340.4103528747673</v>
      </c>
      <c r="Q103" s="17">
        <v>-9343.7356495664535</v>
      </c>
      <c r="R103" s="17">
        <v>-9546.8874819587436</v>
      </c>
      <c r="S103" s="17">
        <v>-8603.7042966403424</v>
      </c>
      <c r="T103" s="17">
        <v>-8893.368823409297</v>
      </c>
      <c r="U103" s="17">
        <v>-8316.0820289702224</v>
      </c>
      <c r="V103" s="17">
        <v>-8816.3406498108761</v>
      </c>
      <c r="W103" s="17">
        <v>-8775.0660556534804</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-205.66667111060167</v>
      </c>
      <c r="D106" s="5">
        <v>-292.8738037938042</v>
      </c>
      <c r="E106" s="5">
        <v>-289.84347954431138</v>
      </c>
      <c r="F106" s="5">
        <v>-455.51562596933309</v>
      </c>
      <c r="G106" s="5">
        <v>-552.87370925707626</v>
      </c>
      <c r="H106" s="5">
        <v>-673.35148733207711</v>
      </c>
      <c r="I106" s="5">
        <v>-1248.9017125548753</v>
      </c>
      <c r="J106" s="5">
        <v>-1249.3540518839818</v>
      </c>
      <c r="K106" s="5">
        <v>-2261.9018136317613</v>
      </c>
      <c r="L106" s="5">
        <v>-1300.5224250340011</v>
      </c>
      <c r="M106" s="5">
        <v>-1474.5852468362036</v>
      </c>
      <c r="N106" s="5">
        <v>-1809.8516952467048</v>
      </c>
      <c r="O106" s="5">
        <v>-1771.7505342672575</v>
      </c>
      <c r="P106" s="5">
        <v>-1785.2240717427112</v>
      </c>
      <c r="Q106" s="5">
        <v>-2006.7464130263297</v>
      </c>
      <c r="R106" s="5">
        <v>-2864.4376510999869</v>
      </c>
      <c r="S106" s="5">
        <v>-3248.3110608868251</v>
      </c>
      <c r="T106" s="5">
        <v>-2560.8574466162981</v>
      </c>
      <c r="U106" s="5">
        <v>-2775.263530756386</v>
      </c>
      <c r="V106" s="5">
        <v>-2726.7613014233257</v>
      </c>
      <c r="W106" s="5">
        <v>-2507.0890335342074</v>
      </c>
    </row>
    <row r="107" spans="1:23">
      <c r="A107" s="6" t="s">
        <v>144</v>
      </c>
      <c r="B107" s="6" t="s">
        <v>126</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102" t="s">
        <v>137</v>
      </c>
      <c r="B108" s="102"/>
      <c r="C108" s="17">
        <v>-721.95939559711064</v>
      </c>
      <c r="D108" s="17">
        <v>-911.94671588135122</v>
      </c>
      <c r="E108" s="17">
        <v>-999.16672588201345</v>
      </c>
      <c r="F108" s="17">
        <v>-1284.5539620783111</v>
      </c>
      <c r="G108" s="17">
        <v>-1512.6539997488203</v>
      </c>
      <c r="H108" s="17">
        <v>-1819.3538215379272</v>
      </c>
      <c r="I108" s="17">
        <v>-2548.1554211277453</v>
      </c>
      <c r="J108" s="17">
        <v>-2717.5064407695818</v>
      </c>
      <c r="K108" s="17">
        <v>-3922.7733807321015</v>
      </c>
      <c r="L108" s="17">
        <v>-3224.6593288388513</v>
      </c>
      <c r="M108" s="17">
        <v>-3782.1885500693038</v>
      </c>
      <c r="N108" s="17">
        <v>-4414.3419952058848</v>
      </c>
      <c r="O108" s="17">
        <v>-4571.0141932578881</v>
      </c>
      <c r="P108" s="17">
        <v>-4802.9254269360608</v>
      </c>
      <c r="Q108" s="17">
        <v>-5268.7367586725995</v>
      </c>
      <c r="R108" s="17">
        <v>-6469.9500412949474</v>
      </c>
      <c r="S108" s="17">
        <v>-7235.764300353716</v>
      </c>
      <c r="T108" s="17">
        <v>-6906.7095975342882</v>
      </c>
      <c r="U108" s="17">
        <v>-7360.1209152344054</v>
      </c>
      <c r="V108" s="17">
        <v>-7670.003594619955</v>
      </c>
      <c r="W108" s="17">
        <v>-7833.9271330391175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-151.36532549909487</v>
      </c>
      <c r="D111" s="5">
        <v>-156.53343784725374</v>
      </c>
      <c r="E111" s="5">
        <v>-170.90742587446636</v>
      </c>
      <c r="F111" s="5">
        <v>-277.61944294132275</v>
      </c>
      <c r="G111" s="5">
        <v>-350.70323632610513</v>
      </c>
      <c r="H111" s="5">
        <v>-472.42506630539049</v>
      </c>
      <c r="I111" s="5">
        <v>-481.48963073551897</v>
      </c>
      <c r="J111" s="5">
        <v>-413.89311006372941</v>
      </c>
      <c r="K111" s="5">
        <v>-532.27079955491968</v>
      </c>
      <c r="L111" s="5">
        <v>-779.9856789319216</v>
      </c>
      <c r="M111" s="5">
        <v>-860.64707404023466</v>
      </c>
      <c r="N111" s="5">
        <v>-1032.4205024896035</v>
      </c>
      <c r="O111" s="5">
        <v>-1032.7241326057674</v>
      </c>
      <c r="P111" s="5">
        <v>-1064.9448817049424</v>
      </c>
      <c r="Q111" s="5">
        <v>-1245.2756467791205</v>
      </c>
      <c r="R111" s="5">
        <v>-1186.1014172582563</v>
      </c>
      <c r="S111" s="5">
        <v>-1227.6077758891854</v>
      </c>
      <c r="T111" s="5">
        <v>-1095.3853130879666</v>
      </c>
      <c r="U111" s="5">
        <v>-2421.59585234834</v>
      </c>
      <c r="V111" s="5">
        <v>-2379.0070206969003</v>
      </c>
      <c r="W111" s="5">
        <v>-2414.3275555561822</v>
      </c>
    </row>
    <row r="112" spans="1:23">
      <c r="A112" s="6" t="s">
        <v>145</v>
      </c>
      <c r="B112" s="6" t="s">
        <v>126</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102" t="s">
        <v>137</v>
      </c>
      <c r="B113" s="102"/>
      <c r="C113" s="17">
        <v>-418.35716214562689</v>
      </c>
      <c r="D113" s="17">
        <v>-515.04526245388877</v>
      </c>
      <c r="E113" s="17">
        <v>-586.08276953266227</v>
      </c>
      <c r="F113" s="17">
        <v>-784.7013892750507</v>
      </c>
      <c r="G113" s="17">
        <v>-978.13777068108311</v>
      </c>
      <c r="H113" s="17">
        <v>-1230.0704676185646</v>
      </c>
      <c r="I113" s="17">
        <v>-1352.733380685052</v>
      </c>
      <c r="J113" s="17">
        <v>-1448.8962893754194</v>
      </c>
      <c r="K113" s="17">
        <v>-1836.7012942658396</v>
      </c>
      <c r="L113" s="17">
        <v>-2334.1630149365214</v>
      </c>
      <c r="M113" s="17">
        <v>-2595.1041626414244</v>
      </c>
      <c r="N113" s="17">
        <v>-2975.8830076257937</v>
      </c>
      <c r="O113" s="17">
        <v>-3206.3199839476274</v>
      </c>
      <c r="P113" s="17">
        <v>-3447.9283957771727</v>
      </c>
      <c r="Q113" s="17">
        <v>-3778.7054572961806</v>
      </c>
      <c r="R113" s="17">
        <v>-3900.3377992000565</v>
      </c>
      <c r="S113" s="17">
        <v>-4155.1030623261549</v>
      </c>
      <c r="T113" s="17">
        <v>-4248.3570669388764</v>
      </c>
      <c r="U113" s="17">
        <v>-5744.7015317249197</v>
      </c>
      <c r="V113" s="17">
        <v>-5859.95106596818</v>
      </c>
      <c r="W113" s="17">
        <v>-6112.9304161277623</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-294.21439845239013</v>
      </c>
      <c r="D116" s="5">
        <v>-291.33664469986576</v>
      </c>
      <c r="E116" s="5">
        <v>-360.14830332190633</v>
      </c>
      <c r="F116" s="5">
        <v>-422.01466010053196</v>
      </c>
      <c r="G116" s="5">
        <v>-444.56686930699129</v>
      </c>
      <c r="H116" s="5">
        <v>-503.10630525723388</v>
      </c>
      <c r="I116" s="5">
        <v>-519.62303487414772</v>
      </c>
      <c r="J116" s="5">
        <v>-445.82922120784519</v>
      </c>
      <c r="K116" s="5">
        <v>-473.1337732166333</v>
      </c>
      <c r="L116" s="5">
        <v>-486.46455582358624</v>
      </c>
      <c r="M116" s="5">
        <v>-496.2603449588521</v>
      </c>
      <c r="N116" s="5">
        <v>-562.62802675351372</v>
      </c>
      <c r="O116" s="5">
        <v>-558.41109346898838</v>
      </c>
      <c r="P116" s="5">
        <v>-588.07853255150826</v>
      </c>
      <c r="Q116" s="5">
        <v>-960.43842249197758</v>
      </c>
      <c r="R116" s="5">
        <v>-1048.97378383046</v>
      </c>
      <c r="S116" s="5">
        <v>-1075.5316013538818</v>
      </c>
      <c r="T116" s="5">
        <v>-997.3207338010003</v>
      </c>
      <c r="U116" s="5">
        <v>-960.3262907954886</v>
      </c>
      <c r="V116" s="5">
        <v>-903.86991249825326</v>
      </c>
      <c r="W116" s="5">
        <v>-894.25770224526525</v>
      </c>
    </row>
    <row r="117" spans="1:23">
      <c r="A117" s="6" t="s">
        <v>146</v>
      </c>
      <c r="B117" s="6" t="s">
        <v>126</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102" t="s">
        <v>137</v>
      </c>
      <c r="B118" s="102"/>
      <c r="C118" s="17">
        <v>-801.12821040102017</v>
      </c>
      <c r="D118" s="17">
        <v>-841.79636110555271</v>
      </c>
      <c r="E118" s="17">
        <v>-919.62199316730221</v>
      </c>
      <c r="F118" s="17">
        <v>-1020.4684721230319</v>
      </c>
      <c r="G118" s="17">
        <v>-1088.5462788330624</v>
      </c>
      <c r="H118" s="17">
        <v>-1248.9834317672819</v>
      </c>
      <c r="I118" s="17">
        <v>-1375.0185074507567</v>
      </c>
      <c r="J118" s="17">
        <v>-1370.3855779301962</v>
      </c>
      <c r="K118" s="17">
        <v>-1480.4415448417633</v>
      </c>
      <c r="L118" s="17">
        <v>-1554.2911530337865</v>
      </c>
      <c r="M118" s="17">
        <v>-1622.9777714089321</v>
      </c>
      <c r="N118" s="17">
        <v>-1735.3492241129536</v>
      </c>
      <c r="O118" s="17">
        <v>-1805.1749907411684</v>
      </c>
      <c r="P118" s="17">
        <v>-1949.5465076550681</v>
      </c>
      <c r="Q118" s="17">
        <v>-2390.1439457620177</v>
      </c>
      <c r="R118" s="17">
        <v>-2559.44820271147</v>
      </c>
      <c r="S118" s="17">
        <v>-2699.0628893903922</v>
      </c>
      <c r="T118" s="17">
        <v>-2707.6718890234802</v>
      </c>
      <c r="U118" s="17">
        <v>-2755.2347130018388</v>
      </c>
      <c r="V118" s="17">
        <v>-2746.2626797497933</v>
      </c>
      <c r="W118" s="17">
        <v>-2791.4541462413754</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-8.7067626808620666</v>
      </c>
      <c r="D121" s="5">
        <v>-1.0661872967562829</v>
      </c>
      <c r="E121" s="5">
        <v>-8.244218306147765</v>
      </c>
      <c r="F121" s="5">
        <v>-8.8187689008204782</v>
      </c>
      <c r="G121" s="5">
        <v>-11.543505186772684</v>
      </c>
      <c r="H121" s="5">
        <v>-10.783497077555028</v>
      </c>
      <c r="I121" s="5">
        <v>-13.645196211607809</v>
      </c>
      <c r="J121" s="5">
        <v>-12.553698656298517</v>
      </c>
      <c r="K121" s="5">
        <v>-16.644380034897779</v>
      </c>
      <c r="L121" s="5">
        <v>-20.512982433253384</v>
      </c>
      <c r="M121" s="5">
        <v>-28.594422451536236</v>
      </c>
      <c r="N121" s="5">
        <v>-32.938839212980724</v>
      </c>
      <c r="O121" s="5">
        <v>-38.635653722103484</v>
      </c>
      <c r="P121" s="5">
        <v>-39.144494791507427</v>
      </c>
      <c r="Q121" s="5">
        <v>-43.757689556231767</v>
      </c>
      <c r="R121" s="5">
        <v>-39.567479926808055</v>
      </c>
      <c r="S121" s="5">
        <v>-78.232537613475031</v>
      </c>
      <c r="T121" s="5">
        <v>-38.807517865723348</v>
      </c>
      <c r="U121" s="5">
        <v>-27.524217316635653</v>
      </c>
      <c r="V121" s="5">
        <v>-41.932373131268868</v>
      </c>
      <c r="W121" s="5">
        <v>-28.396107010723384</v>
      </c>
    </row>
    <row r="122" spans="1:23">
      <c r="A122" s="6" t="s">
        <v>147</v>
      </c>
      <c r="B122" s="6" t="s">
        <v>126</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102" t="s">
        <v>137</v>
      </c>
      <c r="B123" s="102"/>
      <c r="C123" s="17">
        <v>-58.020180663941872</v>
      </c>
      <c r="D123" s="17">
        <v>-51.819115925696281</v>
      </c>
      <c r="E123" s="17">
        <v>-53.911139657865668</v>
      </c>
      <c r="F123" s="17">
        <v>-55.688320341223474</v>
      </c>
      <c r="G123" s="17">
        <v>-61.001170791820485</v>
      </c>
      <c r="H123" s="17">
        <v>-65.445218240328529</v>
      </c>
      <c r="I123" s="17">
        <v>-74.39853921183051</v>
      </c>
      <c r="J123" s="17">
        <v>-80.141034015702118</v>
      </c>
      <c r="K123" s="17">
        <v>-102.42908197552529</v>
      </c>
      <c r="L123" s="17">
        <v>-137.62422407310839</v>
      </c>
      <c r="M123" s="17">
        <v>-179.20305518064126</v>
      </c>
      <c r="N123" s="17">
        <v>-213.17763640646675</v>
      </c>
      <c r="O123" s="17">
        <v>-239.08966666472048</v>
      </c>
      <c r="P123" s="17">
        <v>-254.3371370465124</v>
      </c>
      <c r="Q123" s="17">
        <v>-268.36507918507277</v>
      </c>
      <c r="R123" s="17">
        <v>-284.71812441733806</v>
      </c>
      <c r="S123" s="17">
        <v>-348.12841023382902</v>
      </c>
      <c r="T123" s="17">
        <v>-324.2040199368044</v>
      </c>
      <c r="U123" s="17">
        <v>-332.71483986977967</v>
      </c>
      <c r="V123" s="17">
        <v>-378.03044872093886</v>
      </c>
      <c r="W123" s="17">
        <v>-401.00431839210933</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94189.334396319668</v>
      </c>
      <c r="D4" s="5">
        <v>90312.911739272953</v>
      </c>
      <c r="E4" s="5">
        <v>89923.571215412085</v>
      </c>
      <c r="F4" s="5">
        <v>85445.692354265921</v>
      </c>
      <c r="G4" s="5">
        <v>84012.961374916398</v>
      </c>
      <c r="H4" s="5">
        <v>80066.016199316306</v>
      </c>
      <c r="I4" s="5">
        <v>80419.033666387404</v>
      </c>
      <c r="J4" s="5">
        <v>69391.702063046716</v>
      </c>
      <c r="K4" s="5">
        <v>68356.586727004658</v>
      </c>
      <c r="L4" s="5">
        <v>73966.170604755345</v>
      </c>
      <c r="M4" s="5">
        <v>69359.676660652418</v>
      </c>
      <c r="N4" s="5">
        <v>72920.141632537605</v>
      </c>
      <c r="O4" s="5">
        <v>74396.264262055993</v>
      </c>
      <c r="P4" s="5">
        <v>71299.470890094963</v>
      </c>
      <c r="Q4" s="5">
        <v>46770.582789339293</v>
      </c>
      <c r="R4" s="5">
        <v>42619.126213441647</v>
      </c>
      <c r="S4" s="5">
        <v>34026.912555839619</v>
      </c>
      <c r="T4" s="5">
        <v>34740.883008807868</v>
      </c>
      <c r="U4" s="5">
        <v>35585.914296102754</v>
      </c>
      <c r="V4" s="5">
        <v>34135.909397277261</v>
      </c>
      <c r="W4" s="5">
        <v>33358.097478199903</v>
      </c>
      <c r="AA4" s="83"/>
    </row>
    <row r="5" spans="1:27">
      <c r="A5" s="6" t="s">
        <v>76</v>
      </c>
      <c r="B5" s="6" t="s">
        <v>113</v>
      </c>
      <c r="C5" s="5">
        <v>31568.700438611639</v>
      </c>
      <c r="D5" s="5">
        <v>33310.46190051001</v>
      </c>
      <c r="E5" s="5">
        <v>33108.369176542183</v>
      </c>
      <c r="F5" s="5">
        <v>33604.698267852116</v>
      </c>
      <c r="G5" s="5">
        <v>33446.378938928625</v>
      </c>
      <c r="H5" s="5">
        <v>31299.961706232956</v>
      </c>
      <c r="I5" s="5">
        <v>34923.974148237976</v>
      </c>
      <c r="J5" s="5">
        <v>34041.870106249116</v>
      </c>
      <c r="K5" s="5">
        <v>31493.716692194754</v>
      </c>
      <c r="L5" s="5">
        <v>29458.438255575831</v>
      </c>
      <c r="M5" s="5">
        <v>26445.157622909031</v>
      </c>
      <c r="N5" s="5">
        <v>23983.261672210483</v>
      </c>
      <c r="O5" s="5">
        <v>24129.866509046169</v>
      </c>
      <c r="P5" s="5">
        <v>23789.723577288929</v>
      </c>
      <c r="Q5" s="5">
        <v>23095.04572122575</v>
      </c>
      <c r="R5" s="5">
        <v>22863.78481551295</v>
      </c>
      <c r="S5" s="5">
        <v>22418.76878850572</v>
      </c>
      <c r="T5" s="5">
        <v>23072.612408140027</v>
      </c>
      <c r="U5" s="5">
        <v>23131.538556240899</v>
      </c>
      <c r="V5" s="5">
        <v>22634.328988227287</v>
      </c>
      <c r="W5" s="5">
        <v>22565.957964294394</v>
      </c>
      <c r="AA5" s="83"/>
    </row>
    <row r="6" spans="1:27">
      <c r="A6" s="6" t="s">
        <v>76</v>
      </c>
      <c r="B6" s="6" t="s">
        <v>114</v>
      </c>
      <c r="C6" s="5">
        <v>3094.1642676701649</v>
      </c>
      <c r="D6" s="5">
        <v>3060.6334842061065</v>
      </c>
      <c r="E6" s="5">
        <v>2693.8710344925566</v>
      </c>
      <c r="F6" s="5">
        <v>1924.1753876010521</v>
      </c>
      <c r="G6" s="5">
        <v>1927.2764329533259</v>
      </c>
      <c r="H6" s="5">
        <v>1922.5215708884489</v>
      </c>
      <c r="I6" s="5">
        <v>1927.3343327912569</v>
      </c>
      <c r="J6" s="5">
        <v>1871.4793919912881</v>
      </c>
      <c r="K6" s="5">
        <v>1871.4793919912941</v>
      </c>
      <c r="L6" s="5">
        <v>1871.4793919912968</v>
      </c>
      <c r="M6" s="5">
        <v>1879.0170331330955</v>
      </c>
      <c r="N6" s="5">
        <v>1871.4793919912902</v>
      </c>
      <c r="O6" s="5">
        <v>1871.479391991292</v>
      </c>
      <c r="P6" s="5">
        <v>1871.479391991295</v>
      </c>
      <c r="Q6" s="5">
        <v>2167.353437846707</v>
      </c>
      <c r="R6" s="5">
        <v>1966.6556405863103</v>
      </c>
      <c r="S6" s="5">
        <v>5296.4200394139943</v>
      </c>
      <c r="T6" s="5">
        <v>1938.5313443123571</v>
      </c>
      <c r="U6" s="5">
        <v>2256.153583526333</v>
      </c>
      <c r="V6" s="5">
        <v>4119.450757831728</v>
      </c>
      <c r="W6" s="5">
        <v>1821.7250295210094</v>
      </c>
      <c r="AA6" s="83"/>
    </row>
    <row r="7" spans="1:27">
      <c r="A7" s="6" t="s">
        <v>76</v>
      </c>
      <c r="B7" s="6" t="s">
        <v>115</v>
      </c>
      <c r="C7" s="5">
        <v>73.951942294370156</v>
      </c>
      <c r="D7" s="5">
        <v>51.939167779925349</v>
      </c>
      <c r="E7" s="5">
        <v>71.737193815173612</v>
      </c>
      <c r="F7" s="5">
        <v>30.626212144388923</v>
      </c>
      <c r="G7" s="5">
        <v>10.06852013100508</v>
      </c>
      <c r="H7" s="5">
        <v>1.0880682325450421</v>
      </c>
      <c r="I7" s="5">
        <v>0</v>
      </c>
      <c r="J7" s="5">
        <v>4.7013470938055537</v>
      </c>
      <c r="K7" s="5">
        <v>1.3866522659396747</v>
      </c>
      <c r="L7" s="5">
        <v>1.5339954032597378</v>
      </c>
      <c r="M7" s="5">
        <v>5.529964180613244</v>
      </c>
      <c r="N7" s="5">
        <v>0.99552850390336523</v>
      </c>
      <c r="O7" s="5">
        <v>5.8731885605377077</v>
      </c>
      <c r="P7" s="5">
        <v>24.044130512395846</v>
      </c>
      <c r="Q7" s="5">
        <v>56.421043676281059</v>
      </c>
      <c r="R7" s="5">
        <v>116.24734000473219</v>
      </c>
      <c r="S7" s="5">
        <v>949.45728597794937</v>
      </c>
      <c r="T7" s="5">
        <v>259.02916085773728</v>
      </c>
      <c r="U7" s="5">
        <v>150.05286313071898</v>
      </c>
      <c r="V7" s="5">
        <v>844.55611056476664</v>
      </c>
      <c r="W7" s="5">
        <v>99.931182800229507</v>
      </c>
      <c r="AA7" s="83"/>
    </row>
    <row r="8" spans="1:27">
      <c r="A8" s="6" t="s">
        <v>76</v>
      </c>
      <c r="B8" s="6" t="s">
        <v>116</v>
      </c>
      <c r="C8" s="5">
        <v>16025.984224454205</v>
      </c>
      <c r="D8" s="5">
        <v>13289.217602150526</v>
      </c>
      <c r="E8" s="5">
        <v>13105.654978817929</v>
      </c>
      <c r="F8" s="5">
        <v>16205.142040766923</v>
      </c>
      <c r="G8" s="5">
        <v>13849.071292242392</v>
      </c>
      <c r="H8" s="5">
        <v>15461.345657814203</v>
      </c>
      <c r="I8" s="5">
        <v>9509.1360534241703</v>
      </c>
      <c r="J8" s="5">
        <v>16608.899676626763</v>
      </c>
      <c r="K8" s="5">
        <v>15780.725007508276</v>
      </c>
      <c r="L8" s="5">
        <v>12072.8454890468</v>
      </c>
      <c r="M8" s="5">
        <v>15930.356509795096</v>
      </c>
      <c r="N8" s="5">
        <v>13213.859152776597</v>
      </c>
      <c r="O8" s="5">
        <v>12924.843562949343</v>
      </c>
      <c r="P8" s="5">
        <v>15546.449988844615</v>
      </c>
      <c r="Q8" s="5">
        <v>14479.759717777521</v>
      </c>
      <c r="R8" s="5">
        <v>16520.368202798851</v>
      </c>
      <c r="S8" s="5">
        <v>9802.3518405209634</v>
      </c>
      <c r="T8" s="5">
        <v>17384.316484769934</v>
      </c>
      <c r="U8" s="5">
        <v>15761.832736123662</v>
      </c>
      <c r="V8" s="5">
        <v>12539.683825672721</v>
      </c>
      <c r="W8" s="5">
        <v>15551.606915868904</v>
      </c>
      <c r="AA8" s="83"/>
    </row>
    <row r="9" spans="1:27">
      <c r="A9" s="6" t="s">
        <v>76</v>
      </c>
      <c r="B9" s="6" t="s">
        <v>117</v>
      </c>
      <c r="C9" s="5">
        <v>720.09736333510375</v>
      </c>
      <c r="D9" s="5">
        <v>824.93187042842692</v>
      </c>
      <c r="E9" s="5">
        <v>806.12119790852137</v>
      </c>
      <c r="F9" s="5">
        <v>1401.7528171844124</v>
      </c>
      <c r="G9" s="5">
        <v>2739.0567645311839</v>
      </c>
      <c r="H9" s="5">
        <v>2705.417633445818</v>
      </c>
      <c r="I9" s="5">
        <v>4332.240007471426</v>
      </c>
      <c r="J9" s="5">
        <v>3741.446980748879</v>
      </c>
      <c r="K9" s="5">
        <v>4624.658716031423</v>
      </c>
      <c r="L9" s="5">
        <v>4022.1825338919675</v>
      </c>
      <c r="M9" s="5">
        <v>4226.0226750333522</v>
      </c>
      <c r="N9" s="5">
        <v>6577.4004296470057</v>
      </c>
      <c r="O9" s="5">
        <v>6149.3948293750191</v>
      </c>
      <c r="P9" s="5">
        <v>5529.7604774799493</v>
      </c>
      <c r="Q9" s="5">
        <v>8360.5381053526198</v>
      </c>
      <c r="R9" s="5">
        <v>8379.7202821801711</v>
      </c>
      <c r="S9" s="5">
        <v>10087.942155723436</v>
      </c>
      <c r="T9" s="5">
        <v>9553.7457300901788</v>
      </c>
      <c r="U9" s="5">
        <v>8943.2053410100016</v>
      </c>
      <c r="V9" s="5">
        <v>10224.142930372427</v>
      </c>
      <c r="W9" s="5">
        <v>10417.405883124353</v>
      </c>
      <c r="AA9" s="83"/>
    </row>
    <row r="10" spans="1:27">
      <c r="A10" s="6" t="s">
        <v>76</v>
      </c>
      <c r="B10" s="6" t="s">
        <v>118</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76</v>
      </c>
      <c r="B11" s="6" t="s">
        <v>119</v>
      </c>
      <c r="C11" s="5">
        <v>29257.451372462026</v>
      </c>
      <c r="D11" s="5">
        <v>30353.578196995815</v>
      </c>
      <c r="E11" s="5">
        <v>31007.232596067384</v>
      </c>
      <c r="F11" s="5">
        <v>32083.6173055496</v>
      </c>
      <c r="G11" s="5">
        <v>34567.533314593609</v>
      </c>
      <c r="H11" s="5">
        <v>37990.64668332263</v>
      </c>
      <c r="I11" s="5">
        <v>39111.460912018141</v>
      </c>
      <c r="J11" s="5">
        <v>43593.644422376616</v>
      </c>
      <c r="K11" s="5">
        <v>45114.476152288</v>
      </c>
      <c r="L11" s="5">
        <v>44721.067788910419</v>
      </c>
      <c r="M11" s="5">
        <v>48382.698356192188</v>
      </c>
      <c r="N11" s="5">
        <v>45199.532972858702</v>
      </c>
      <c r="O11" s="5">
        <v>44689.215066321405</v>
      </c>
      <c r="P11" s="5">
        <v>46181.101270826744</v>
      </c>
      <c r="Q11" s="5">
        <v>62138.659331153642</v>
      </c>
      <c r="R11" s="5">
        <v>63741.225900923004</v>
      </c>
      <c r="S11" s="5">
        <v>73310.242491510144</v>
      </c>
      <c r="T11" s="5">
        <v>75005.778985053563</v>
      </c>
      <c r="U11" s="5">
        <v>75041.92766710151</v>
      </c>
      <c r="V11" s="5">
        <v>73389.791734825616</v>
      </c>
      <c r="W11" s="5">
        <v>74663.98506328142</v>
      </c>
      <c r="AA11" s="83"/>
    </row>
    <row r="12" spans="1:27">
      <c r="A12" s="6" t="s">
        <v>76</v>
      </c>
      <c r="B12" s="6" t="s">
        <v>120</v>
      </c>
      <c r="C12" s="5">
        <v>12774.5275281576</v>
      </c>
      <c r="D12" s="5">
        <v>15384.050673713731</v>
      </c>
      <c r="E12" s="5">
        <v>14970.455899979323</v>
      </c>
      <c r="F12" s="5">
        <v>14849.791766723791</v>
      </c>
      <c r="G12" s="5">
        <v>15587.14960275494</v>
      </c>
      <c r="H12" s="5">
        <v>16088.915089482625</v>
      </c>
      <c r="I12" s="5">
        <v>18228.873001117041</v>
      </c>
      <c r="J12" s="5">
        <v>18032.5029663475</v>
      </c>
      <c r="K12" s="5">
        <v>21769.194229826135</v>
      </c>
      <c r="L12" s="5">
        <v>22421.207624635561</v>
      </c>
      <c r="M12" s="5">
        <v>23122.749565079554</v>
      </c>
      <c r="N12" s="5">
        <v>29018.1522203243</v>
      </c>
      <c r="O12" s="5">
        <v>28842.388469652928</v>
      </c>
      <c r="P12" s="5">
        <v>28617.073654557193</v>
      </c>
      <c r="Q12" s="5">
        <v>40457.190061179797</v>
      </c>
      <c r="R12" s="5">
        <v>41945.586868971222</v>
      </c>
      <c r="S12" s="5">
        <v>45733.422825288471</v>
      </c>
      <c r="T12" s="5">
        <v>40016.304278044932</v>
      </c>
      <c r="U12" s="5">
        <v>42150.584698041734</v>
      </c>
      <c r="V12" s="5">
        <v>49222.748275700033</v>
      </c>
      <c r="W12" s="5">
        <v>50873.636346917359</v>
      </c>
      <c r="AA12" s="83"/>
    </row>
    <row r="13" spans="1:27">
      <c r="A13" s="6" t="s">
        <v>76</v>
      </c>
      <c r="B13" s="6" t="s">
        <v>121</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102" t="s">
        <v>149</v>
      </c>
      <c r="B14" s="102"/>
      <c r="C14" s="17">
        <v>206036.43485616619</v>
      </c>
      <c r="D14" s="17">
        <v>206909.41427979365</v>
      </c>
      <c r="E14" s="17">
        <v>207743.56876355398</v>
      </c>
      <c r="F14" s="17">
        <v>208541.1766070248</v>
      </c>
      <c r="G14" s="17">
        <v>209233.54286605149</v>
      </c>
      <c r="H14" s="17">
        <v>210020.31264631922</v>
      </c>
      <c r="I14" s="17">
        <v>212779.68345682399</v>
      </c>
      <c r="J14" s="17">
        <v>213671.0104106864</v>
      </c>
      <c r="K14" s="17">
        <v>215920.48477326933</v>
      </c>
      <c r="L14" s="17">
        <v>217658.90532126412</v>
      </c>
      <c r="M14" s="17">
        <v>220147.95114870742</v>
      </c>
      <c r="N14" s="17">
        <v>223014.15440916311</v>
      </c>
      <c r="O14" s="17">
        <v>225308.89128714701</v>
      </c>
      <c r="P14" s="17">
        <v>227674.32382228633</v>
      </c>
      <c r="Q14" s="17">
        <v>231898.41522619029</v>
      </c>
      <c r="R14" s="17">
        <v>234509.80821097136</v>
      </c>
      <c r="S14" s="17">
        <v>237931.05205954445</v>
      </c>
      <c r="T14" s="17">
        <v>240311.59165084801</v>
      </c>
      <c r="U14" s="17">
        <v>243278.08659598982</v>
      </c>
      <c r="V14" s="17">
        <v>247260.16691697628</v>
      </c>
      <c r="W14" s="17">
        <v>250574.93675321742</v>
      </c>
      <c r="AA14" s="83"/>
    </row>
    <row r="15" spans="1:27">
      <c r="A15" s="6" t="s">
        <v>76</v>
      </c>
      <c r="B15" s="6" t="s">
        <v>123</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102" t="s">
        <v>143</v>
      </c>
      <c r="B16" s="102"/>
      <c r="C16" s="17">
        <v>206036.43485616619</v>
      </c>
      <c r="D16" s="17">
        <v>206909.41427979365</v>
      </c>
      <c r="E16" s="17">
        <v>207743.56876355398</v>
      </c>
      <c r="F16" s="17">
        <v>208541.64933502936</v>
      </c>
      <c r="G16" s="17">
        <v>209233.54286605149</v>
      </c>
      <c r="H16" s="17">
        <v>210020.31264631922</v>
      </c>
      <c r="I16" s="17">
        <v>212779.68345682399</v>
      </c>
      <c r="J16" s="17">
        <v>213671.0104106864</v>
      </c>
      <c r="K16" s="17">
        <v>215922.36804220732</v>
      </c>
      <c r="L16" s="17">
        <v>217658.90532126412</v>
      </c>
      <c r="M16" s="17">
        <v>220147.95114870742</v>
      </c>
      <c r="N16" s="17">
        <v>223014.99344699198</v>
      </c>
      <c r="O16" s="17">
        <v>225310.61378639258</v>
      </c>
      <c r="P16" s="17">
        <v>227675.67255816131</v>
      </c>
      <c r="Q16" s="17">
        <v>231899.97060253602</v>
      </c>
      <c r="R16" s="17">
        <v>234513.6438326012</v>
      </c>
      <c r="S16" s="17">
        <v>237932.88529201501</v>
      </c>
      <c r="T16" s="17">
        <v>240314.70861326644</v>
      </c>
      <c r="U16" s="17">
        <v>243284.383276468</v>
      </c>
      <c r="V16" s="17">
        <v>247261.56987469344</v>
      </c>
      <c r="W16" s="17">
        <v>250575.66332068655</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45226.938242680808</v>
      </c>
      <c r="D19" s="5">
        <v>43290.972209203552</v>
      </c>
      <c r="E19" s="5">
        <v>38823.893432303594</v>
      </c>
      <c r="F19" s="5">
        <v>35888.394677386874</v>
      </c>
      <c r="G19" s="5">
        <v>34810.489251834661</v>
      </c>
      <c r="H19" s="5">
        <v>33829.446553484318</v>
      </c>
      <c r="I19" s="5">
        <v>35097.305163441037</v>
      </c>
      <c r="J19" s="5">
        <v>29440.004852147853</v>
      </c>
      <c r="K19" s="5">
        <v>28705.874325997778</v>
      </c>
      <c r="L19" s="5">
        <v>33364.74726162869</v>
      </c>
      <c r="M19" s="5">
        <v>29238.917795050958</v>
      </c>
      <c r="N19" s="5">
        <v>26435.011227035244</v>
      </c>
      <c r="O19" s="5">
        <v>26409.969920107356</v>
      </c>
      <c r="P19" s="5">
        <v>24943.19526862356</v>
      </c>
      <c r="Q19" s="5">
        <v>8170.8594279307999</v>
      </c>
      <c r="R19" s="5">
        <v>8593.3508898182536</v>
      </c>
      <c r="S19" s="5">
        <v>8466.1529657006467</v>
      </c>
      <c r="T19" s="5">
        <v>8529.0139004538541</v>
      </c>
      <c r="U19" s="5">
        <v>8696.160000000551</v>
      </c>
      <c r="V19" s="5">
        <v>8522.2519521483828</v>
      </c>
      <c r="W19" s="5">
        <v>8059.5577908016439</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34.689599999998634</v>
      </c>
      <c r="D21" s="5">
        <v>34.689599999998677</v>
      </c>
      <c r="E21" s="5">
        <v>104.35391999999891</v>
      </c>
      <c r="F21" s="5">
        <v>65.524800000000468</v>
      </c>
      <c r="G21" s="5">
        <v>65.524800000000369</v>
      </c>
      <c r="H21" s="5">
        <v>65.524800000000269</v>
      </c>
      <c r="I21" s="5">
        <v>65.704319999999996</v>
      </c>
      <c r="J21" s="5">
        <v>65.524799999999956</v>
      </c>
      <c r="K21" s="5">
        <v>65.524799999999729</v>
      </c>
      <c r="L21" s="5">
        <v>65.524799999999885</v>
      </c>
      <c r="M21" s="5">
        <v>65.704320000000067</v>
      </c>
      <c r="N21" s="5">
        <v>65.524799999999914</v>
      </c>
      <c r="O21" s="5">
        <v>65.524800000000369</v>
      </c>
      <c r="P21" s="5">
        <v>65.524800000000212</v>
      </c>
      <c r="Q21" s="5">
        <v>161.48071020157528</v>
      </c>
      <c r="R21" s="5">
        <v>113.23878581519374</v>
      </c>
      <c r="S21" s="5">
        <v>1553.4211010127922</v>
      </c>
      <c r="T21" s="5">
        <v>238.52508261445988</v>
      </c>
      <c r="U21" s="5">
        <v>371.91794170858066</v>
      </c>
      <c r="V21" s="5">
        <v>1358.6724478829933</v>
      </c>
      <c r="W21" s="5">
        <v>281.28269199894976</v>
      </c>
    </row>
    <row r="22" spans="1:27">
      <c r="A22" s="6" t="s">
        <v>127</v>
      </c>
      <c r="B22" s="6" t="s">
        <v>115</v>
      </c>
      <c r="C22" s="5">
        <v>9.3002733451827826</v>
      </c>
      <c r="D22" s="5">
        <v>1.1066336678477E-2</v>
      </c>
      <c r="E22" s="5">
        <v>9.6939319037421754</v>
      </c>
      <c r="F22" s="5">
        <v>23.403082401581031</v>
      </c>
      <c r="G22" s="5">
        <v>0</v>
      </c>
      <c r="H22" s="5">
        <v>0</v>
      </c>
      <c r="I22" s="5">
        <v>0</v>
      </c>
      <c r="J22" s="5">
        <v>0</v>
      </c>
      <c r="K22" s="5">
        <v>0</v>
      </c>
      <c r="L22" s="5">
        <v>0</v>
      </c>
      <c r="M22" s="5">
        <v>0.96023316718906204</v>
      </c>
      <c r="N22" s="5">
        <v>0.3233658271340632</v>
      </c>
      <c r="O22" s="5">
        <v>4.4871588143643475</v>
      </c>
      <c r="P22" s="5">
        <v>13.007969411815944</v>
      </c>
      <c r="Q22" s="5">
        <v>25.937666834141741</v>
      </c>
      <c r="R22" s="5">
        <v>61.671522177988265</v>
      </c>
      <c r="S22" s="5">
        <v>204.62775495096798</v>
      </c>
      <c r="T22" s="5">
        <v>71.438347811584634</v>
      </c>
      <c r="U22" s="5">
        <v>50.661728757847932</v>
      </c>
      <c r="V22" s="5">
        <v>191.35551177870747</v>
      </c>
      <c r="W22" s="5">
        <v>28.513712983821666</v>
      </c>
    </row>
    <row r="23" spans="1:27">
      <c r="A23" s="6" t="s">
        <v>127</v>
      </c>
      <c r="B23" s="6" t="s">
        <v>116</v>
      </c>
      <c r="C23" s="5">
        <v>2222.0467563770285</v>
      </c>
      <c r="D23" s="5">
        <v>2001.8650709429241</v>
      </c>
      <c r="E23" s="5">
        <v>1926.4230324481127</v>
      </c>
      <c r="F23" s="5">
        <v>2972.9506913264909</v>
      </c>
      <c r="G23" s="5">
        <v>1941.6204595609661</v>
      </c>
      <c r="H23" s="5">
        <v>2329.2908224207704</v>
      </c>
      <c r="I23" s="5">
        <v>1178.4860664214459</v>
      </c>
      <c r="J23" s="5">
        <v>3684.5913767254078</v>
      </c>
      <c r="K23" s="5">
        <v>3363.6642855394493</v>
      </c>
      <c r="L23" s="5">
        <v>2113.310838749253</v>
      </c>
      <c r="M23" s="5">
        <v>2446.0722162237739</v>
      </c>
      <c r="N23" s="5">
        <v>2203.4720467186416</v>
      </c>
      <c r="O23" s="5">
        <v>2041.2070397170799</v>
      </c>
      <c r="P23" s="5">
        <v>2976.0626095843563</v>
      </c>
      <c r="Q23" s="5">
        <v>2892.7663507708721</v>
      </c>
      <c r="R23" s="5">
        <v>3173.2274319463431</v>
      </c>
      <c r="S23" s="5">
        <v>2077.2326537404333</v>
      </c>
      <c r="T23" s="5">
        <v>4295.1904285039191</v>
      </c>
      <c r="U23" s="5">
        <v>3903.8083538700466</v>
      </c>
      <c r="V23" s="5">
        <v>3017.0574131772564</v>
      </c>
      <c r="W23" s="5">
        <v>3194.1713489266654</v>
      </c>
    </row>
    <row r="24" spans="1:27">
      <c r="A24" s="6" t="s">
        <v>127</v>
      </c>
      <c r="B24" s="6" t="s">
        <v>117</v>
      </c>
      <c r="C24" s="5">
        <v>163.9380424282287</v>
      </c>
      <c r="D24" s="5">
        <v>196.22429285311262</v>
      </c>
      <c r="E24" s="5">
        <v>98.496403594163695</v>
      </c>
      <c r="F24" s="5">
        <v>414.55032188322764</v>
      </c>
      <c r="G24" s="5">
        <v>1529.7754096930717</v>
      </c>
      <c r="H24" s="5">
        <v>1405.5779545111229</v>
      </c>
      <c r="I24" s="5">
        <v>2450.8126934486804</v>
      </c>
      <c r="J24" s="5">
        <v>1854.2324319516197</v>
      </c>
      <c r="K24" s="5">
        <v>1793.4930553006729</v>
      </c>
      <c r="L24" s="5">
        <v>1839.3982813432126</v>
      </c>
      <c r="M24" s="5">
        <v>1980.286434881792</v>
      </c>
      <c r="N24" s="5">
        <v>3803.4449312567403</v>
      </c>
      <c r="O24" s="5">
        <v>3485.9913542376698</v>
      </c>
      <c r="P24" s="5">
        <v>2848.6744198202705</v>
      </c>
      <c r="Q24" s="5">
        <v>5077.3256130867194</v>
      </c>
      <c r="R24" s="5">
        <v>5026.302728216383</v>
      </c>
      <c r="S24" s="5">
        <v>6090.5364628734733</v>
      </c>
      <c r="T24" s="5">
        <v>5857.3722082214945</v>
      </c>
      <c r="U24" s="5">
        <v>5347.1657735588706</v>
      </c>
      <c r="V24" s="5">
        <v>6407.7193019502629</v>
      </c>
      <c r="W24" s="5">
        <v>6564.5834534192418</v>
      </c>
    </row>
    <row r="25" spans="1:27">
      <c r="A25" s="6" t="s">
        <v>127</v>
      </c>
      <c r="B25" s="6" t="s">
        <v>118</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127</v>
      </c>
      <c r="B26" s="6" t="s">
        <v>119</v>
      </c>
      <c r="C26" s="5">
        <v>4881.3247327329118</v>
      </c>
      <c r="D26" s="5">
        <v>5465.9769663500056</v>
      </c>
      <c r="E26" s="5">
        <v>5626.7252448765139</v>
      </c>
      <c r="F26" s="5">
        <v>5639.6941050651576</v>
      </c>
      <c r="G26" s="5">
        <v>5921.2469265981408</v>
      </c>
      <c r="H26" s="5">
        <v>5706.7920297308237</v>
      </c>
      <c r="I26" s="5">
        <v>5373.4306211372841</v>
      </c>
      <c r="J26" s="5">
        <v>5704.7244400671461</v>
      </c>
      <c r="K26" s="5">
        <v>5410.1647107955596</v>
      </c>
      <c r="L26" s="5">
        <v>5633.4172663365052</v>
      </c>
      <c r="M26" s="5">
        <v>5668.2934938360404</v>
      </c>
      <c r="N26" s="5">
        <v>5331.0379519163844</v>
      </c>
      <c r="O26" s="5">
        <v>5578.7482138034857</v>
      </c>
      <c r="P26" s="5">
        <v>5572.8999762149915</v>
      </c>
      <c r="Q26" s="5">
        <v>11783.426410674318</v>
      </c>
      <c r="R26" s="5">
        <v>11437.870401945192</v>
      </c>
      <c r="S26" s="5">
        <v>13934.826414031466</v>
      </c>
      <c r="T26" s="5">
        <v>15544.822851306311</v>
      </c>
      <c r="U26" s="5">
        <v>14336.037100610476</v>
      </c>
      <c r="V26" s="5">
        <v>13816.926765410184</v>
      </c>
      <c r="W26" s="5">
        <v>13062.660965499024</v>
      </c>
    </row>
    <row r="27" spans="1:27">
      <c r="A27" s="6" t="s">
        <v>127</v>
      </c>
      <c r="B27" s="6" t="s">
        <v>120</v>
      </c>
      <c r="C27" s="5">
        <v>4527.949486767975</v>
      </c>
      <c r="D27" s="5">
        <v>5709.0314320843017</v>
      </c>
      <c r="E27" s="5">
        <v>5521.1756308981585</v>
      </c>
      <c r="F27" s="5">
        <v>5431.8470426145986</v>
      </c>
      <c r="G27" s="5">
        <v>5727.0749975059207</v>
      </c>
      <c r="H27" s="5">
        <v>5774.2155763758401</v>
      </c>
      <c r="I27" s="5">
        <v>5766.8822346094003</v>
      </c>
      <c r="J27" s="5">
        <v>5125.4808914414625</v>
      </c>
      <c r="K27" s="5">
        <v>5302.550213611421</v>
      </c>
      <c r="L27" s="5">
        <v>5437.8331941883907</v>
      </c>
      <c r="M27" s="5">
        <v>5561.9201957534578</v>
      </c>
      <c r="N27" s="5">
        <v>8089.0191145577974</v>
      </c>
      <c r="O27" s="5">
        <v>8484.061635483471</v>
      </c>
      <c r="P27" s="5">
        <v>8273.0867569516631</v>
      </c>
      <c r="Q27" s="5">
        <v>18449.02171178093</v>
      </c>
      <c r="R27" s="5">
        <v>18451.166055812191</v>
      </c>
      <c r="S27" s="5">
        <v>20744.946520417645</v>
      </c>
      <c r="T27" s="5">
        <v>18099.146648399827</v>
      </c>
      <c r="U27" s="5">
        <v>18788.030883083626</v>
      </c>
      <c r="V27" s="5">
        <v>22945.968788293419</v>
      </c>
      <c r="W27" s="5">
        <v>23604.709634496179</v>
      </c>
    </row>
    <row r="28" spans="1:27">
      <c r="A28" s="6" t="s">
        <v>127</v>
      </c>
      <c r="B28" s="6" t="s">
        <v>121</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102" t="s">
        <v>149</v>
      </c>
      <c r="B29" s="102"/>
      <c r="C29" s="17">
        <v>62957.531948127995</v>
      </c>
      <c r="D29" s="17">
        <v>63253.754490723964</v>
      </c>
      <c r="E29" s="17">
        <v>59247.544844194919</v>
      </c>
      <c r="F29" s="17">
        <v>57741.804994889302</v>
      </c>
      <c r="G29" s="17">
        <v>56537.255777806888</v>
      </c>
      <c r="H29" s="17">
        <v>56167.807587791554</v>
      </c>
      <c r="I29" s="17">
        <v>56542.187091154759</v>
      </c>
      <c r="J29" s="17">
        <v>53786.330826873367</v>
      </c>
      <c r="K29" s="17">
        <v>53393.721735260813</v>
      </c>
      <c r="L29" s="17">
        <v>57991.961700944637</v>
      </c>
      <c r="M29" s="17">
        <v>55201.002418310716</v>
      </c>
      <c r="N29" s="17">
        <v>55124.657471658706</v>
      </c>
      <c r="O29" s="17">
        <v>56204.243016275555</v>
      </c>
      <c r="P29" s="17">
        <v>56240.803766905883</v>
      </c>
      <c r="Q29" s="17">
        <v>57226.762593520434</v>
      </c>
      <c r="R29" s="17">
        <v>58758.58504035767</v>
      </c>
      <c r="S29" s="17">
        <v>64675.240184633753</v>
      </c>
      <c r="T29" s="17">
        <v>65102.499359616253</v>
      </c>
      <c r="U29" s="17">
        <v>65126.731801349226</v>
      </c>
      <c r="V29" s="17">
        <v>69409.863275922049</v>
      </c>
      <c r="W29" s="17">
        <v>68146.595810796585</v>
      </c>
    </row>
    <row r="30" spans="1:27">
      <c r="A30" s="6" t="s">
        <v>127</v>
      </c>
      <c r="B30" s="6" t="s">
        <v>123</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102" t="s">
        <v>143</v>
      </c>
      <c r="B31" s="102"/>
      <c r="C31" s="17">
        <v>62957.531948127995</v>
      </c>
      <c r="D31" s="17">
        <v>63253.754490723964</v>
      </c>
      <c r="E31" s="17">
        <v>59247.544844194919</v>
      </c>
      <c r="F31" s="17">
        <v>57742.277722893872</v>
      </c>
      <c r="G31" s="17">
        <v>56537.255777806888</v>
      </c>
      <c r="H31" s="17">
        <v>56167.807587791554</v>
      </c>
      <c r="I31" s="17">
        <v>56542.187091154759</v>
      </c>
      <c r="J31" s="17">
        <v>53786.330826873367</v>
      </c>
      <c r="K31" s="17">
        <v>53395.605004198813</v>
      </c>
      <c r="L31" s="17">
        <v>57991.961700944637</v>
      </c>
      <c r="M31" s="17">
        <v>55201.002418310716</v>
      </c>
      <c r="N31" s="17">
        <v>55125.496509487573</v>
      </c>
      <c r="O31" s="17">
        <v>56205.965515521137</v>
      </c>
      <c r="P31" s="17">
        <v>56242.152502780882</v>
      </c>
      <c r="Q31" s="17">
        <v>57226.991431462578</v>
      </c>
      <c r="R31" s="17">
        <v>58760.456224141955</v>
      </c>
      <c r="S31" s="17">
        <v>64675.240184633753</v>
      </c>
      <c r="T31" s="17">
        <v>65104.590467072034</v>
      </c>
      <c r="U31" s="17">
        <v>65130.68191598983</v>
      </c>
      <c r="V31" s="17">
        <v>69409.863275922049</v>
      </c>
      <c r="W31" s="17">
        <v>68147.094104568139</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48962.39615363886</v>
      </c>
      <c r="D34" s="5">
        <v>47021.939530069401</v>
      </c>
      <c r="E34" s="5">
        <v>51099.677783108484</v>
      </c>
      <c r="F34" s="5">
        <v>49557.297676879054</v>
      </c>
      <c r="G34" s="5">
        <v>49202.47212308173</v>
      </c>
      <c r="H34" s="5">
        <v>46236.569645831994</v>
      </c>
      <c r="I34" s="5">
        <v>45321.72850294636</v>
      </c>
      <c r="J34" s="5">
        <v>39951.69721089887</v>
      </c>
      <c r="K34" s="5">
        <v>39650.71240100688</v>
      </c>
      <c r="L34" s="5">
        <v>40601.423343126648</v>
      </c>
      <c r="M34" s="5">
        <v>40120.758865601456</v>
      </c>
      <c r="N34" s="5">
        <v>46485.130405502365</v>
      </c>
      <c r="O34" s="5">
        <v>47986.29434194864</v>
      </c>
      <c r="P34" s="5">
        <v>46356.275621471395</v>
      </c>
      <c r="Q34" s="5">
        <v>38599.723361408491</v>
      </c>
      <c r="R34" s="5">
        <v>34025.775323623391</v>
      </c>
      <c r="S34" s="5">
        <v>25560.759590138972</v>
      </c>
      <c r="T34" s="5">
        <v>26211.869108354018</v>
      </c>
      <c r="U34" s="5">
        <v>26889.754296102205</v>
      </c>
      <c r="V34" s="5">
        <v>25613.657445128876</v>
      </c>
      <c r="W34" s="5">
        <v>25298.539687398261</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1176.4338360000208</v>
      </c>
      <c r="D36" s="5">
        <v>1176.4338360000238</v>
      </c>
      <c r="E36" s="5">
        <v>1346.3869248000451</v>
      </c>
      <c r="F36" s="5">
        <v>1309.0435920000525</v>
      </c>
      <c r="G36" s="5">
        <v>1309.0435920000496</v>
      </c>
      <c r="H36" s="5">
        <v>1309.0435920000502</v>
      </c>
      <c r="I36" s="5">
        <v>1312.6300128000473</v>
      </c>
      <c r="J36" s="5">
        <v>1258.4545920000498</v>
      </c>
      <c r="K36" s="5">
        <v>1258.4545920000551</v>
      </c>
      <c r="L36" s="5">
        <v>1258.4545920000555</v>
      </c>
      <c r="M36" s="5">
        <v>1261.9024128000599</v>
      </c>
      <c r="N36" s="5">
        <v>1258.4545920000533</v>
      </c>
      <c r="O36" s="5">
        <v>1258.4545920000573</v>
      </c>
      <c r="P36" s="5">
        <v>1258.4545920000585</v>
      </c>
      <c r="Q36" s="5">
        <v>1529.3290996774167</v>
      </c>
      <c r="R36" s="5">
        <v>1388.3349278991896</v>
      </c>
      <c r="S36" s="5">
        <v>3521.2631574164752</v>
      </c>
      <c r="T36" s="5">
        <v>1674.658460679198</v>
      </c>
      <c r="U36" s="5">
        <v>1884.2356418177524</v>
      </c>
      <c r="V36" s="5">
        <v>2760.7783099487347</v>
      </c>
      <c r="W36" s="5">
        <v>1540.4423375220597</v>
      </c>
    </row>
    <row r="37" spans="1:23">
      <c r="A37" s="6" t="s">
        <v>144</v>
      </c>
      <c r="B37" s="6" t="s">
        <v>115</v>
      </c>
      <c r="C37" s="5">
        <v>0.70560340549569089</v>
      </c>
      <c r="D37" s="5">
        <v>0</v>
      </c>
      <c r="E37" s="5">
        <v>0</v>
      </c>
      <c r="F37" s="5">
        <v>3.3372859552649974</v>
      </c>
      <c r="G37" s="5">
        <v>0</v>
      </c>
      <c r="H37" s="5">
        <v>0</v>
      </c>
      <c r="I37" s="5">
        <v>0</v>
      </c>
      <c r="J37" s="5">
        <v>4.7013470938055537</v>
      </c>
      <c r="K37" s="5">
        <v>1.3866522659396747</v>
      </c>
      <c r="L37" s="5">
        <v>1.5339954032597378</v>
      </c>
      <c r="M37" s="5">
        <v>0</v>
      </c>
      <c r="N37" s="5">
        <v>0</v>
      </c>
      <c r="O37" s="5">
        <v>1.3860297461733599</v>
      </c>
      <c r="P37" s="5">
        <v>11.036161100579902</v>
      </c>
      <c r="Q37" s="5">
        <v>6.8989905203580388</v>
      </c>
      <c r="R37" s="5">
        <v>39.655129055033605</v>
      </c>
      <c r="S37" s="5">
        <v>74.587794928647767</v>
      </c>
      <c r="T37" s="5">
        <v>61.740100407079609</v>
      </c>
      <c r="U37" s="5">
        <v>30.677256713162997</v>
      </c>
      <c r="V37" s="5">
        <v>127.0199025090279</v>
      </c>
      <c r="W37" s="5">
        <v>17.675125918578189</v>
      </c>
    </row>
    <row r="38" spans="1:23">
      <c r="A38" s="6" t="s">
        <v>144</v>
      </c>
      <c r="B38" s="6" t="s">
        <v>116</v>
      </c>
      <c r="C38" s="5">
        <v>685.1193054899436</v>
      </c>
      <c r="D38" s="5">
        <v>682.35027647994616</v>
      </c>
      <c r="E38" s="5">
        <v>679.58124746994622</v>
      </c>
      <c r="F38" s="5">
        <v>676.81221845994583</v>
      </c>
      <c r="G38" s="5">
        <v>674.04318942994655</v>
      </c>
      <c r="H38" s="5">
        <v>671.27416041994775</v>
      </c>
      <c r="I38" s="5">
        <v>668.50513140994894</v>
      </c>
      <c r="J38" s="5">
        <v>665.73610239994764</v>
      </c>
      <c r="K38" s="5">
        <v>662.96707338994827</v>
      </c>
      <c r="L38" s="5">
        <v>660.19804436994843</v>
      </c>
      <c r="M38" s="5">
        <v>657.42901535995031</v>
      </c>
      <c r="N38" s="5">
        <v>654.65998633995105</v>
      </c>
      <c r="O38" s="5">
        <v>651.89095732995224</v>
      </c>
      <c r="P38" s="5">
        <v>649.12192831995276</v>
      </c>
      <c r="Q38" s="5">
        <v>646.35289929995395</v>
      </c>
      <c r="R38" s="5">
        <v>643.58387028995378</v>
      </c>
      <c r="S38" s="5">
        <v>241.43550114999098</v>
      </c>
      <c r="T38" s="5">
        <v>240.39223269999076</v>
      </c>
      <c r="U38" s="5">
        <v>239.34896423999157</v>
      </c>
      <c r="V38" s="5">
        <v>238.30569578999172</v>
      </c>
      <c r="W38" s="5">
        <v>237.26242733999217</v>
      </c>
    </row>
    <row r="39" spans="1:23">
      <c r="A39" s="6" t="s">
        <v>144</v>
      </c>
      <c r="B39" s="6" t="s">
        <v>117</v>
      </c>
      <c r="C39" s="5">
        <v>174.07615594501334</v>
      </c>
      <c r="D39" s="5">
        <v>246.07949516442307</v>
      </c>
      <c r="E39" s="5">
        <v>251.40291489553044</v>
      </c>
      <c r="F39" s="5">
        <v>415.6888603798086</v>
      </c>
      <c r="G39" s="5">
        <v>481.34169943131127</v>
      </c>
      <c r="H39" s="5">
        <v>508.40796883517305</v>
      </c>
      <c r="I39" s="5">
        <v>997.45897047341452</v>
      </c>
      <c r="J39" s="5">
        <v>1049.4012149750054</v>
      </c>
      <c r="K39" s="5">
        <v>1863.7543102239663</v>
      </c>
      <c r="L39" s="5">
        <v>1087.7625245099998</v>
      </c>
      <c r="M39" s="5">
        <v>1242.0150399819499</v>
      </c>
      <c r="N39" s="5">
        <v>1348.2842995774804</v>
      </c>
      <c r="O39" s="5">
        <v>1343.0926685201327</v>
      </c>
      <c r="P39" s="5">
        <v>1310.4775320746819</v>
      </c>
      <c r="Q39" s="5">
        <v>1638.9507761980242</v>
      </c>
      <c r="R39" s="5">
        <v>1730.0676477323541</v>
      </c>
      <c r="S39" s="5">
        <v>2308.0201698314218</v>
      </c>
      <c r="T39" s="5">
        <v>2073.1047292415274</v>
      </c>
      <c r="U39" s="5">
        <v>2140.6208027813791</v>
      </c>
      <c r="V39" s="5">
        <v>2306.3832018006642</v>
      </c>
      <c r="W39" s="5">
        <v>2289.6704665941206</v>
      </c>
    </row>
    <row r="40" spans="1:23">
      <c r="A40" s="6" t="s">
        <v>144</v>
      </c>
      <c r="B40" s="6" t="s">
        <v>118</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144</v>
      </c>
      <c r="B41" s="6" t="s">
        <v>119</v>
      </c>
      <c r="C41" s="5">
        <v>2306.7853903658511</v>
      </c>
      <c r="D41" s="5">
        <v>4228.3141282078577</v>
      </c>
      <c r="E41" s="5">
        <v>4114.4596827638225</v>
      </c>
      <c r="F41" s="5">
        <v>4052.8232266317618</v>
      </c>
      <c r="G41" s="5">
        <v>4238.0497652855984</v>
      </c>
      <c r="H41" s="5">
        <v>6599.6680601760936</v>
      </c>
      <c r="I41" s="5">
        <v>7552.12578121756</v>
      </c>
      <c r="J41" s="5">
        <v>9754.7434401827268</v>
      </c>
      <c r="K41" s="5">
        <v>9506.8907930422192</v>
      </c>
      <c r="L41" s="5">
        <v>9342.8100751994407</v>
      </c>
      <c r="M41" s="5">
        <v>9217.6675139108229</v>
      </c>
      <c r="N41" s="5">
        <v>9708.2986064534562</v>
      </c>
      <c r="O41" s="5">
        <v>9235.6914972428076</v>
      </c>
      <c r="P41" s="5">
        <v>9460.3025158694745</v>
      </c>
      <c r="Q41" s="5">
        <v>18053.336228476812</v>
      </c>
      <c r="R41" s="5">
        <v>20559.862626073114</v>
      </c>
      <c r="S41" s="5">
        <v>27388.955158497844</v>
      </c>
      <c r="T41" s="5">
        <v>27525.758554677006</v>
      </c>
      <c r="U41" s="5">
        <v>27508.050027920661</v>
      </c>
      <c r="V41" s="5">
        <v>27981.088343226722</v>
      </c>
      <c r="W41" s="5">
        <v>27101.725329927234</v>
      </c>
    </row>
    <row r="42" spans="1:23">
      <c r="A42" s="6" t="s">
        <v>144</v>
      </c>
      <c r="B42" s="6" t="s">
        <v>120</v>
      </c>
      <c r="C42" s="5">
        <v>5005.2817667329755</v>
      </c>
      <c r="D42" s="5">
        <v>6213.3795789951237</v>
      </c>
      <c r="E42" s="5">
        <v>6131.1274016582447</v>
      </c>
      <c r="F42" s="5">
        <v>6118.8456715449711</v>
      </c>
      <c r="G42" s="5">
        <v>6224.2792601041147</v>
      </c>
      <c r="H42" s="5">
        <v>6257.3289070332485</v>
      </c>
      <c r="I42" s="5">
        <v>8017.1526007356979</v>
      </c>
      <c r="J42" s="5">
        <v>8611.4687899025848</v>
      </c>
      <c r="K42" s="5">
        <v>11753.342978212158</v>
      </c>
      <c r="L42" s="5">
        <v>11995.754577030682</v>
      </c>
      <c r="M42" s="5">
        <v>12571.084146117286</v>
      </c>
      <c r="N42" s="5">
        <v>12859.215195090721</v>
      </c>
      <c r="O42" s="5">
        <v>12636.110543787721</v>
      </c>
      <c r="P42" s="5">
        <v>12653.173191920439</v>
      </c>
      <c r="Q42" s="5">
        <v>12684.557221788589</v>
      </c>
      <c r="R42" s="5">
        <v>13414.008718006673</v>
      </c>
      <c r="S42" s="5">
        <v>13917.030004832837</v>
      </c>
      <c r="T42" s="5">
        <v>11684.628653889682</v>
      </c>
      <c r="U42" s="5">
        <v>12873.881896533281</v>
      </c>
      <c r="V42" s="5">
        <v>15888.27005063282</v>
      </c>
      <c r="W42" s="5">
        <v>16753.61634906588</v>
      </c>
    </row>
    <row r="43" spans="1:23">
      <c r="A43" s="6" t="s">
        <v>144</v>
      </c>
      <c r="B43" s="6" t="s">
        <v>121</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102" t="s">
        <v>149</v>
      </c>
      <c r="B44" s="102"/>
      <c r="C44" s="17">
        <v>64400.780215874642</v>
      </c>
      <c r="D44" s="17">
        <v>66357.545750272955</v>
      </c>
      <c r="E44" s="17">
        <v>70962.479428120248</v>
      </c>
      <c r="F44" s="17">
        <v>69726.694674246261</v>
      </c>
      <c r="G44" s="17">
        <v>70168.645985995739</v>
      </c>
      <c r="H44" s="17">
        <v>70052.400296001942</v>
      </c>
      <c r="I44" s="17">
        <v>72142.632891094807</v>
      </c>
      <c r="J44" s="17">
        <v>69708.706981300682</v>
      </c>
      <c r="K44" s="17">
        <v>72454.668573325791</v>
      </c>
      <c r="L44" s="17">
        <v>73752.573857360243</v>
      </c>
      <c r="M44" s="17">
        <v>74191.720018743465</v>
      </c>
      <c r="N44" s="17">
        <v>81739.315503904538</v>
      </c>
      <c r="O44" s="17">
        <v>82864.674996423157</v>
      </c>
      <c r="P44" s="17">
        <v>81789.750684132596</v>
      </c>
      <c r="Q44" s="17">
        <v>83281.25369047893</v>
      </c>
      <c r="R44" s="17">
        <v>82234.567136001453</v>
      </c>
      <c r="S44" s="17">
        <v>83395.71502945706</v>
      </c>
      <c r="T44" s="17">
        <v>80533.243215222377</v>
      </c>
      <c r="U44" s="17">
        <v>82841.464528384749</v>
      </c>
      <c r="V44" s="17">
        <v>86283.314821998181</v>
      </c>
      <c r="W44" s="17">
        <v>85105.574559710803</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102" t="s">
        <v>143</v>
      </c>
      <c r="B46" s="102"/>
      <c r="C46" s="17">
        <v>64400.780215874642</v>
      </c>
      <c r="D46" s="17">
        <v>66357.545750272955</v>
      </c>
      <c r="E46" s="17">
        <v>70962.479428120248</v>
      </c>
      <c r="F46" s="17">
        <v>69726.694674246261</v>
      </c>
      <c r="G46" s="17">
        <v>70168.645985995739</v>
      </c>
      <c r="H46" s="17">
        <v>70052.400296001942</v>
      </c>
      <c r="I46" s="17">
        <v>72142.632891094807</v>
      </c>
      <c r="J46" s="17">
        <v>69708.706981300682</v>
      </c>
      <c r="K46" s="17">
        <v>72454.668573325791</v>
      </c>
      <c r="L46" s="17">
        <v>73752.573857360243</v>
      </c>
      <c r="M46" s="17">
        <v>74191.720018743465</v>
      </c>
      <c r="N46" s="17">
        <v>81739.315503904538</v>
      </c>
      <c r="O46" s="17">
        <v>82864.674996423157</v>
      </c>
      <c r="P46" s="17">
        <v>81789.750684132596</v>
      </c>
      <c r="Q46" s="17">
        <v>83281.25369047893</v>
      </c>
      <c r="R46" s="17">
        <v>82236.071081995658</v>
      </c>
      <c r="S46" s="17">
        <v>83396.670188421558</v>
      </c>
      <c r="T46" s="17">
        <v>80534.245270532643</v>
      </c>
      <c r="U46" s="17">
        <v>82843.587368444802</v>
      </c>
      <c r="V46" s="17">
        <v>86284.687811953467</v>
      </c>
      <c r="W46" s="17">
        <v>85105.574559710803</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31568.700438611639</v>
      </c>
      <c r="D50" s="5">
        <v>33310.46190051001</v>
      </c>
      <c r="E50" s="5">
        <v>33108.369176542183</v>
      </c>
      <c r="F50" s="5">
        <v>33604.698267852116</v>
      </c>
      <c r="G50" s="5">
        <v>33446.378938928625</v>
      </c>
      <c r="H50" s="5">
        <v>31299.961706232956</v>
      </c>
      <c r="I50" s="5">
        <v>34923.974148237976</v>
      </c>
      <c r="J50" s="5">
        <v>34041.870106249116</v>
      </c>
      <c r="K50" s="5">
        <v>31493.716692194754</v>
      </c>
      <c r="L50" s="5">
        <v>29458.438255575831</v>
      </c>
      <c r="M50" s="5">
        <v>26445.157622909031</v>
      </c>
      <c r="N50" s="5">
        <v>23983.261672210483</v>
      </c>
      <c r="O50" s="5">
        <v>24129.866509046169</v>
      </c>
      <c r="P50" s="5">
        <v>23789.723577288929</v>
      </c>
      <c r="Q50" s="5">
        <v>23095.04572122575</v>
      </c>
      <c r="R50" s="5">
        <v>22863.78481551295</v>
      </c>
      <c r="S50" s="5">
        <v>22418.76878850572</v>
      </c>
      <c r="T50" s="5">
        <v>23072.612408140027</v>
      </c>
      <c r="U50" s="5">
        <v>23131.538556240899</v>
      </c>
      <c r="V50" s="5">
        <v>22634.328988227287</v>
      </c>
      <c r="W50" s="5">
        <v>22565.957964294394</v>
      </c>
    </row>
    <row r="51" spans="1:23">
      <c r="A51" s="6" t="s">
        <v>145</v>
      </c>
      <c r="B51" s="6" t="s">
        <v>114</v>
      </c>
      <c r="C51" s="5">
        <v>23.079918895294938</v>
      </c>
      <c r="D51" s="5">
        <v>10.177930925582652</v>
      </c>
      <c r="E51" s="5">
        <v>6.731114397381341</v>
      </c>
      <c r="F51" s="5">
        <v>2.1069956097644051</v>
      </c>
      <c r="G51" s="5">
        <v>5.2080409620405419</v>
      </c>
      <c r="H51" s="5">
        <v>0.453178897161372</v>
      </c>
      <c r="I51" s="5">
        <v>0</v>
      </c>
      <c r="J51" s="5">
        <v>0</v>
      </c>
      <c r="K51" s="5">
        <v>0</v>
      </c>
      <c r="L51" s="5">
        <v>0</v>
      </c>
      <c r="M51" s="5">
        <v>2.410300341823977</v>
      </c>
      <c r="N51" s="5">
        <v>0</v>
      </c>
      <c r="O51" s="5">
        <v>0</v>
      </c>
      <c r="P51" s="5">
        <v>0</v>
      </c>
      <c r="Q51" s="5">
        <v>11.870027976502511</v>
      </c>
      <c r="R51" s="5">
        <v>1.6779268806898779</v>
      </c>
      <c r="S51" s="5">
        <v>221.73578098472737</v>
      </c>
      <c r="T51" s="5">
        <v>25.34780101869903</v>
      </c>
      <c r="U51" s="5">
        <v>0</v>
      </c>
      <c r="V51" s="5">
        <v>0</v>
      </c>
      <c r="W51" s="5">
        <v>0</v>
      </c>
    </row>
    <row r="52" spans="1:23">
      <c r="A52" s="6" t="s">
        <v>145</v>
      </c>
      <c r="B52" s="6" t="s">
        <v>115</v>
      </c>
      <c r="C52" s="5">
        <v>23.417483973845865</v>
      </c>
      <c r="D52" s="5">
        <v>10.29904944325185</v>
      </c>
      <c r="E52" s="5">
        <v>3.3634246534126566</v>
      </c>
      <c r="F52" s="5">
        <v>0</v>
      </c>
      <c r="G52" s="5">
        <v>5.9383911450260829</v>
      </c>
      <c r="H52" s="5">
        <v>0</v>
      </c>
      <c r="I52" s="5">
        <v>0</v>
      </c>
      <c r="J52" s="5">
        <v>0</v>
      </c>
      <c r="K52" s="5">
        <v>0</v>
      </c>
      <c r="L52" s="5">
        <v>0</v>
      </c>
      <c r="M52" s="5">
        <v>1.8460821354881829</v>
      </c>
      <c r="N52" s="5">
        <v>0</v>
      </c>
      <c r="O52" s="5">
        <v>0</v>
      </c>
      <c r="P52" s="5">
        <v>0</v>
      </c>
      <c r="Q52" s="5">
        <v>5.7850953895738098</v>
      </c>
      <c r="R52" s="5">
        <v>0</v>
      </c>
      <c r="S52" s="5">
        <v>48.696464856797377</v>
      </c>
      <c r="T52" s="5">
        <v>8.7714839830867852</v>
      </c>
      <c r="U52" s="5">
        <v>18.517516076551075</v>
      </c>
      <c r="V52" s="5">
        <v>93.118165314118983</v>
      </c>
      <c r="W52" s="5">
        <v>8.0662320692473592</v>
      </c>
    </row>
    <row r="53" spans="1:23">
      <c r="A53" s="6" t="s">
        <v>145</v>
      </c>
      <c r="B53" s="6" t="s">
        <v>116</v>
      </c>
      <c r="C53" s="5">
        <v>3111.8146060508288</v>
      </c>
      <c r="D53" s="5">
        <v>2879.0047128600081</v>
      </c>
      <c r="E53" s="5">
        <v>2723.506286506085</v>
      </c>
      <c r="F53" s="5">
        <v>3424.4431134745055</v>
      </c>
      <c r="G53" s="5">
        <v>2649.1550803241971</v>
      </c>
      <c r="H53" s="5">
        <v>3048.9299021678835</v>
      </c>
      <c r="I53" s="5">
        <v>1843.0324315249043</v>
      </c>
      <c r="J53" s="5">
        <v>3714.7813863294614</v>
      </c>
      <c r="K53" s="5">
        <v>3486.7660648784681</v>
      </c>
      <c r="L53" s="5">
        <v>2741.5906335816971</v>
      </c>
      <c r="M53" s="5">
        <v>2986.7883336722934</v>
      </c>
      <c r="N53" s="5">
        <v>2762.1725248408407</v>
      </c>
      <c r="O53" s="5">
        <v>2611.1445561913374</v>
      </c>
      <c r="P53" s="5">
        <v>3284.3395208053448</v>
      </c>
      <c r="Q53" s="5">
        <v>2541.1845240909734</v>
      </c>
      <c r="R53" s="5">
        <v>2923.160494423405</v>
      </c>
      <c r="S53" s="5">
        <v>1765.811984114564</v>
      </c>
      <c r="T53" s="5">
        <v>3560.2706515169152</v>
      </c>
      <c r="U53" s="5">
        <v>3344.0723940663897</v>
      </c>
      <c r="V53" s="5">
        <v>2626.6017439077468</v>
      </c>
      <c r="W53" s="5">
        <v>2860.275790541908</v>
      </c>
    </row>
    <row r="54" spans="1:23">
      <c r="A54" s="6" t="s">
        <v>145</v>
      </c>
      <c r="B54" s="6" t="s">
        <v>117</v>
      </c>
      <c r="C54" s="5">
        <v>126.92424869107911</v>
      </c>
      <c r="D54" s="5">
        <v>135.04002566748497</v>
      </c>
      <c r="E54" s="5">
        <v>148.904750098351</v>
      </c>
      <c r="F54" s="5">
        <v>247.57176993558301</v>
      </c>
      <c r="G54" s="5">
        <v>344.0088378833114</v>
      </c>
      <c r="H54" s="5">
        <v>385.45256754971342</v>
      </c>
      <c r="I54" s="5">
        <v>433.08842068661136</v>
      </c>
      <c r="J54" s="5">
        <v>469.42577565095405</v>
      </c>
      <c r="K54" s="5">
        <v>599.75931078346139</v>
      </c>
      <c r="L54" s="5">
        <v>694.39611950574522</v>
      </c>
      <c r="M54" s="5">
        <v>610.7723943575603</v>
      </c>
      <c r="N54" s="5">
        <v>898.34789215389378</v>
      </c>
      <c r="O54" s="5">
        <v>822.67882208609944</v>
      </c>
      <c r="P54" s="5">
        <v>864.20048343839744</v>
      </c>
      <c r="Q54" s="5">
        <v>1049.4968202827536</v>
      </c>
      <c r="R54" s="5">
        <v>1019.2198696966377</v>
      </c>
      <c r="S54" s="5">
        <v>1076.9569157368499</v>
      </c>
      <c r="T54" s="5">
        <v>1037.3413783377425</v>
      </c>
      <c r="U54" s="5">
        <v>881.17956424813576</v>
      </c>
      <c r="V54" s="5">
        <v>949.39359092968914</v>
      </c>
      <c r="W54" s="5">
        <v>999.01231185716654</v>
      </c>
    </row>
    <row r="55" spans="1:23">
      <c r="A55" s="6" t="s">
        <v>145</v>
      </c>
      <c r="B55" s="6" t="s">
        <v>118</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145</v>
      </c>
      <c r="B56" s="6" t="s">
        <v>119</v>
      </c>
      <c r="C56" s="5">
        <v>13103.177015046738</v>
      </c>
      <c r="D56" s="5">
        <v>12522.04303631843</v>
      </c>
      <c r="E56" s="5">
        <v>12595.905789396435</v>
      </c>
      <c r="F56" s="5">
        <v>13017.989116959514</v>
      </c>
      <c r="G56" s="5">
        <v>13766.592227247615</v>
      </c>
      <c r="H56" s="5">
        <v>14475.964624779081</v>
      </c>
      <c r="I56" s="5">
        <v>15017.718805690893</v>
      </c>
      <c r="J56" s="5">
        <v>16282.25767237477</v>
      </c>
      <c r="K56" s="5">
        <v>18003.718466983133</v>
      </c>
      <c r="L56" s="5">
        <v>17509.813825562469</v>
      </c>
      <c r="M56" s="5">
        <v>19565.651307397053</v>
      </c>
      <c r="N56" s="5">
        <v>16921.244279031122</v>
      </c>
      <c r="O56" s="5">
        <v>16885.958811484426</v>
      </c>
      <c r="P56" s="5">
        <v>17348.243015142136</v>
      </c>
      <c r="Q56" s="5">
        <v>17710.970040833425</v>
      </c>
      <c r="R56" s="5">
        <v>17399.899091441264</v>
      </c>
      <c r="S56" s="5">
        <v>16458.767144834666</v>
      </c>
      <c r="T56" s="5">
        <v>16109.154607715625</v>
      </c>
      <c r="U56" s="5">
        <v>15977.620648999588</v>
      </c>
      <c r="V56" s="5">
        <v>14586.413358922477</v>
      </c>
      <c r="W56" s="5">
        <v>16401.545884528234</v>
      </c>
    </row>
    <row r="57" spans="1:23">
      <c r="A57" s="6" t="s">
        <v>145</v>
      </c>
      <c r="B57" s="6" t="s">
        <v>120</v>
      </c>
      <c r="C57" s="5">
        <v>2277.0261118926474</v>
      </c>
      <c r="D57" s="5">
        <v>2452.2245530073055</v>
      </c>
      <c r="E57" s="5">
        <v>2345.6043845089193</v>
      </c>
      <c r="F57" s="5">
        <v>2320.1336113832185</v>
      </c>
      <c r="G57" s="5">
        <v>2670.6754783679062</v>
      </c>
      <c r="H57" s="5">
        <v>3065.3380975535388</v>
      </c>
      <c r="I57" s="5">
        <v>3433.9420097549428</v>
      </c>
      <c r="J57" s="5">
        <v>3355.9547774554544</v>
      </c>
      <c r="K57" s="5">
        <v>3732.563468588552</v>
      </c>
      <c r="L57" s="5">
        <v>3736.1714407794889</v>
      </c>
      <c r="M57" s="5">
        <v>3724.6284277568084</v>
      </c>
      <c r="N57" s="5">
        <v>3994.7603090173957</v>
      </c>
      <c r="O57" s="5">
        <v>3813.9773410820162</v>
      </c>
      <c r="P57" s="5">
        <v>3723.3160348094848</v>
      </c>
      <c r="Q57" s="5">
        <v>3842.3002053648247</v>
      </c>
      <c r="R57" s="5">
        <v>3915.4493297482277</v>
      </c>
      <c r="S57" s="5">
        <v>4411.3311081912634</v>
      </c>
      <c r="T57" s="5">
        <v>4003.6540794733878</v>
      </c>
      <c r="U57" s="5">
        <v>4122.7122033245214</v>
      </c>
      <c r="V57" s="5">
        <v>4108.2670718573572</v>
      </c>
      <c r="W57" s="5">
        <v>4092.8046514945577</v>
      </c>
    </row>
    <row r="58" spans="1:23">
      <c r="A58" s="6" t="s">
        <v>145</v>
      </c>
      <c r="B58" s="6" t="s">
        <v>121</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102" t="s">
        <v>149</v>
      </c>
      <c r="B59" s="102"/>
      <c r="C59" s="17">
        <v>53778.167837657493</v>
      </c>
      <c r="D59" s="17">
        <v>55302.415619125983</v>
      </c>
      <c r="E59" s="17">
        <v>55391.954301313512</v>
      </c>
      <c r="F59" s="17">
        <v>57467.620111496821</v>
      </c>
      <c r="G59" s="17">
        <v>58153.216818682115</v>
      </c>
      <c r="H59" s="17">
        <v>57921.215301233227</v>
      </c>
      <c r="I59" s="17">
        <v>61683.734929465114</v>
      </c>
      <c r="J59" s="17">
        <v>64337.198956506298</v>
      </c>
      <c r="K59" s="17">
        <v>64032.311593881306</v>
      </c>
      <c r="L59" s="17">
        <v>61112.401680165487</v>
      </c>
      <c r="M59" s="17">
        <v>60826.127366555505</v>
      </c>
      <c r="N59" s="17">
        <v>56265.743568850041</v>
      </c>
      <c r="O59" s="17">
        <v>56520.961458013961</v>
      </c>
      <c r="P59" s="17">
        <v>57701.400109479888</v>
      </c>
      <c r="Q59" s="17">
        <v>57256.313477462951</v>
      </c>
      <c r="R59" s="17">
        <v>57484.276935985537</v>
      </c>
      <c r="S59" s="17">
        <v>55933.242341702135</v>
      </c>
      <c r="T59" s="17">
        <v>57630.992686297745</v>
      </c>
      <c r="U59" s="17">
        <v>57625.575040659154</v>
      </c>
      <c r="V59" s="17">
        <v>55265.787246031585</v>
      </c>
      <c r="W59" s="17">
        <v>57406.755053692847</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102" t="s">
        <v>143</v>
      </c>
      <c r="B61" s="102"/>
      <c r="C61" s="17">
        <v>53778.167837657493</v>
      </c>
      <c r="D61" s="17">
        <v>55302.415619125983</v>
      </c>
      <c r="E61" s="17">
        <v>55391.954301313512</v>
      </c>
      <c r="F61" s="17">
        <v>57467.620111496821</v>
      </c>
      <c r="G61" s="17">
        <v>58153.216818682115</v>
      </c>
      <c r="H61" s="17">
        <v>57921.215301233227</v>
      </c>
      <c r="I61" s="17">
        <v>61683.734929465114</v>
      </c>
      <c r="J61" s="17">
        <v>64337.198956506298</v>
      </c>
      <c r="K61" s="17">
        <v>64032.311593881306</v>
      </c>
      <c r="L61" s="17">
        <v>61112.401680165487</v>
      </c>
      <c r="M61" s="17">
        <v>60826.127366555505</v>
      </c>
      <c r="N61" s="17">
        <v>56265.743568850041</v>
      </c>
      <c r="O61" s="17">
        <v>56520.961458013961</v>
      </c>
      <c r="P61" s="17">
        <v>57701.400109479888</v>
      </c>
      <c r="Q61" s="17">
        <v>57257.154455197364</v>
      </c>
      <c r="R61" s="17">
        <v>57484.276935985537</v>
      </c>
      <c r="S61" s="17">
        <v>55933.242341702135</v>
      </c>
      <c r="T61" s="17">
        <v>57630.992686297745</v>
      </c>
      <c r="U61" s="17">
        <v>57625.575040659154</v>
      </c>
      <c r="V61" s="17">
        <v>55265.787246031585</v>
      </c>
      <c r="W61" s="17">
        <v>57406.755053692847</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1859.9609127748508</v>
      </c>
      <c r="D66" s="5">
        <v>1839.3321172805013</v>
      </c>
      <c r="E66" s="5">
        <v>1236.3990752951311</v>
      </c>
      <c r="F66" s="5">
        <v>547.49999999123474</v>
      </c>
      <c r="G66" s="5">
        <v>547.49999999123543</v>
      </c>
      <c r="H66" s="5">
        <v>547.49999999123668</v>
      </c>
      <c r="I66" s="5">
        <v>548.99999999120951</v>
      </c>
      <c r="J66" s="5">
        <v>547.49999999123827</v>
      </c>
      <c r="K66" s="5">
        <v>547.49999999123929</v>
      </c>
      <c r="L66" s="5">
        <v>547.49999999124145</v>
      </c>
      <c r="M66" s="5">
        <v>548.99999999121144</v>
      </c>
      <c r="N66" s="5">
        <v>547.49999999123702</v>
      </c>
      <c r="O66" s="5">
        <v>547.49999999123429</v>
      </c>
      <c r="P66" s="5">
        <v>547.49999999123622</v>
      </c>
      <c r="Q66" s="5">
        <v>464.67359999121237</v>
      </c>
      <c r="R66" s="5">
        <v>463.40399999123713</v>
      </c>
      <c r="S66" s="5">
        <v>0</v>
      </c>
      <c r="T66" s="5">
        <v>0</v>
      </c>
      <c r="U66" s="5">
        <v>0</v>
      </c>
      <c r="V66" s="5">
        <v>0</v>
      </c>
      <c r="W66" s="5">
        <v>0</v>
      </c>
    </row>
    <row r="67" spans="1:23">
      <c r="A67" s="6" t="s">
        <v>146</v>
      </c>
      <c r="B67" s="6" t="s">
        <v>115</v>
      </c>
      <c r="C67" s="5">
        <v>40.528581569845826</v>
      </c>
      <c r="D67" s="5">
        <v>41.629051999995021</v>
      </c>
      <c r="E67" s="5">
        <v>58.679837258018786</v>
      </c>
      <c r="F67" s="5">
        <v>3.8858437875428966</v>
      </c>
      <c r="G67" s="5">
        <v>4.1301289859789962</v>
      </c>
      <c r="H67" s="5">
        <v>1.0880682325450421</v>
      </c>
      <c r="I67" s="5">
        <v>0</v>
      </c>
      <c r="J67" s="5">
        <v>0</v>
      </c>
      <c r="K67" s="5">
        <v>0</v>
      </c>
      <c r="L67" s="5">
        <v>0</v>
      </c>
      <c r="M67" s="5">
        <v>2.7236488779359993</v>
      </c>
      <c r="N67" s="5">
        <v>0.67216267676930208</v>
      </c>
      <c r="O67" s="5">
        <v>0</v>
      </c>
      <c r="P67" s="5">
        <v>0</v>
      </c>
      <c r="Q67" s="5">
        <v>17.799290932207466</v>
      </c>
      <c r="R67" s="5">
        <v>14.920688771710328</v>
      </c>
      <c r="S67" s="5">
        <v>621.54527124153628</v>
      </c>
      <c r="T67" s="5">
        <v>117.07922865598626</v>
      </c>
      <c r="U67" s="5">
        <v>50.196361583156971</v>
      </c>
      <c r="V67" s="5">
        <v>433.06253096291232</v>
      </c>
      <c r="W67" s="5">
        <v>45.676111828582293</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247.9733725584299</v>
      </c>
      <c r="D69" s="5">
        <v>246.67350926369315</v>
      </c>
      <c r="E69" s="5">
        <v>300.5386684746411</v>
      </c>
      <c r="F69" s="5">
        <v>311.69330571454265</v>
      </c>
      <c r="G69" s="5">
        <v>370.14944479947997</v>
      </c>
      <c r="H69" s="5">
        <v>401.88044099677887</v>
      </c>
      <c r="I69" s="5">
        <v>432.46154518868525</v>
      </c>
      <c r="J69" s="5">
        <v>365.43473964490749</v>
      </c>
      <c r="K69" s="5">
        <v>363.42120269457348</v>
      </c>
      <c r="L69" s="5">
        <v>381.32763394902076</v>
      </c>
      <c r="M69" s="5">
        <v>359.50866969121256</v>
      </c>
      <c r="N69" s="5">
        <v>468.69423777934418</v>
      </c>
      <c r="O69" s="5">
        <v>452.81733682394508</v>
      </c>
      <c r="P69" s="5">
        <v>467.31195890769709</v>
      </c>
      <c r="Q69" s="5">
        <v>518.51909202001616</v>
      </c>
      <c r="R69" s="5">
        <v>527.75425897053958</v>
      </c>
      <c r="S69" s="5">
        <v>527.86479690858187</v>
      </c>
      <c r="T69" s="5">
        <v>515.95127103939069</v>
      </c>
      <c r="U69" s="5">
        <v>507.04631852105553</v>
      </c>
      <c r="V69" s="5">
        <v>480.82564779308285</v>
      </c>
      <c r="W69" s="5">
        <v>482.06604300121842</v>
      </c>
    </row>
    <row r="70" spans="1:23">
      <c r="A70" s="6" t="s">
        <v>146</v>
      </c>
      <c r="B70" s="6" t="s">
        <v>118</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146</v>
      </c>
      <c r="B71" s="6" t="s">
        <v>119</v>
      </c>
      <c r="C71" s="5">
        <v>6841.1777453247842</v>
      </c>
      <c r="D71" s="5">
        <v>6087.8994109224122</v>
      </c>
      <c r="E71" s="5">
        <v>6280.0217814276693</v>
      </c>
      <c r="F71" s="5">
        <v>6222.0740930613056</v>
      </c>
      <c r="G71" s="5">
        <v>6802.838115348889</v>
      </c>
      <c r="H71" s="5">
        <v>6704.2289111780074</v>
      </c>
      <c r="I71" s="5">
        <v>6229.2495392273959</v>
      </c>
      <c r="J71" s="5">
        <v>6259.2997746036053</v>
      </c>
      <c r="K71" s="5">
        <v>6182.4113084622568</v>
      </c>
      <c r="L71" s="5">
        <v>6112.4418684425873</v>
      </c>
      <c r="M71" s="5">
        <v>6620.7914456842773</v>
      </c>
      <c r="N71" s="5">
        <v>5723.1027704834214</v>
      </c>
      <c r="O71" s="5">
        <v>5217.1543217246981</v>
      </c>
      <c r="P71" s="5">
        <v>5040.5621554269155</v>
      </c>
      <c r="Q71" s="5">
        <v>5156.1778889665529</v>
      </c>
      <c r="R71" s="5">
        <v>4279.5372613375675</v>
      </c>
      <c r="S71" s="5">
        <v>4823.5638629234709</v>
      </c>
      <c r="T71" s="5">
        <v>4724.79950240365</v>
      </c>
      <c r="U71" s="5">
        <v>5954.4424361194297</v>
      </c>
      <c r="V71" s="5">
        <v>6400.9346148976183</v>
      </c>
      <c r="W71" s="5">
        <v>6905.3438733801122</v>
      </c>
    </row>
    <row r="72" spans="1:23">
      <c r="A72" s="6" t="s">
        <v>146</v>
      </c>
      <c r="B72" s="6" t="s">
        <v>120</v>
      </c>
      <c r="C72" s="5">
        <v>964.27016276400218</v>
      </c>
      <c r="D72" s="5">
        <v>1009.4151096270018</v>
      </c>
      <c r="E72" s="5">
        <v>972.54848291400003</v>
      </c>
      <c r="F72" s="5">
        <v>978.96544118100212</v>
      </c>
      <c r="G72" s="5">
        <v>965.11986677699792</v>
      </c>
      <c r="H72" s="5">
        <v>992.03250851999917</v>
      </c>
      <c r="I72" s="5">
        <v>1010.8961560169998</v>
      </c>
      <c r="J72" s="5">
        <v>939.59850754799845</v>
      </c>
      <c r="K72" s="5">
        <v>980.73756941400165</v>
      </c>
      <c r="L72" s="5">
        <v>956.06537438700047</v>
      </c>
      <c r="M72" s="5">
        <v>971.64429190200258</v>
      </c>
      <c r="N72" s="5">
        <v>3770.806322758388</v>
      </c>
      <c r="O72" s="5">
        <v>3592.6762565497233</v>
      </c>
      <c r="P72" s="5">
        <v>3679.1742750756039</v>
      </c>
      <c r="Q72" s="5">
        <v>5183.1146558954497</v>
      </c>
      <c r="R72" s="5">
        <v>5877.9557375041322</v>
      </c>
      <c r="S72" s="5">
        <v>6360.4622630467275</v>
      </c>
      <c r="T72" s="5">
        <v>5937.0728599320355</v>
      </c>
      <c r="U72" s="5">
        <v>6066.0982404003016</v>
      </c>
      <c r="V72" s="5">
        <v>5989.8649316664396</v>
      </c>
      <c r="W72" s="5">
        <v>6137.0532448107424</v>
      </c>
    </row>
    <row r="73" spans="1:23">
      <c r="A73" s="6" t="s">
        <v>146</v>
      </c>
      <c r="B73" s="6" t="s">
        <v>121</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102" t="s">
        <v>149</v>
      </c>
      <c r="B74" s="102"/>
      <c r="C74" s="17">
        <v>12504.941701429283</v>
      </c>
      <c r="D74" s="17">
        <v>11931.705332479711</v>
      </c>
      <c r="E74" s="17">
        <v>11663.728935969619</v>
      </c>
      <c r="F74" s="17">
        <v>11000.294770280585</v>
      </c>
      <c r="G74" s="17">
        <v>11625.216837624901</v>
      </c>
      <c r="H74" s="17">
        <v>11635.665728109889</v>
      </c>
      <c r="I74" s="17">
        <v>11319.668672735304</v>
      </c>
      <c r="J74" s="17">
        <v>11353.779407633141</v>
      </c>
      <c r="K74" s="17">
        <v>11373.501231089798</v>
      </c>
      <c r="L74" s="17">
        <v>11378.116503792429</v>
      </c>
      <c r="M74" s="17">
        <v>11998.162339718927</v>
      </c>
      <c r="N74" s="17">
        <v>13965.143413617816</v>
      </c>
      <c r="O74" s="17">
        <v>13488.901280164455</v>
      </c>
      <c r="P74" s="17">
        <v>13715.402123100754</v>
      </c>
      <c r="Q74" s="17">
        <v>15436.409421011322</v>
      </c>
      <c r="R74" s="17">
        <v>15313.275322879348</v>
      </c>
      <c r="S74" s="17">
        <v>16597.436796725735</v>
      </c>
      <c r="T74" s="17">
        <v>15745.964962021872</v>
      </c>
      <c r="U74" s="17">
        <v>17207.87416690779</v>
      </c>
      <c r="V74" s="17">
        <v>18043.15888996077</v>
      </c>
      <c r="W74" s="17">
        <v>18376.938317808035</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102" t="s">
        <v>143</v>
      </c>
      <c r="B76" s="102"/>
      <c r="C76" s="17">
        <v>12504.941701429283</v>
      </c>
      <c r="D76" s="17">
        <v>11931.705332479711</v>
      </c>
      <c r="E76" s="17">
        <v>11663.728935969619</v>
      </c>
      <c r="F76" s="17">
        <v>11000.294770280585</v>
      </c>
      <c r="G76" s="17">
        <v>11625.216837624901</v>
      </c>
      <c r="H76" s="17">
        <v>11635.665728109889</v>
      </c>
      <c r="I76" s="17">
        <v>11319.668672735304</v>
      </c>
      <c r="J76" s="17">
        <v>11353.779407633141</v>
      </c>
      <c r="K76" s="17">
        <v>11373.501231089798</v>
      </c>
      <c r="L76" s="17">
        <v>11378.116503792429</v>
      </c>
      <c r="M76" s="17">
        <v>11998.162339718927</v>
      </c>
      <c r="N76" s="17">
        <v>13965.143413617816</v>
      </c>
      <c r="O76" s="17">
        <v>13488.901280164455</v>
      </c>
      <c r="P76" s="17">
        <v>13715.402123100754</v>
      </c>
      <c r="Q76" s="17">
        <v>15436.8949816805</v>
      </c>
      <c r="R76" s="17">
        <v>15313.73581473069</v>
      </c>
      <c r="S76" s="17">
        <v>16598.314870231789</v>
      </c>
      <c r="T76" s="17">
        <v>15745.988761674264</v>
      </c>
      <c r="U76" s="17">
        <v>17208.097892685306</v>
      </c>
      <c r="V76" s="17">
        <v>18043.188857722649</v>
      </c>
      <c r="W76" s="17">
        <v>18377.166591505615</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10007.003556536405</v>
      </c>
      <c r="D83" s="5">
        <v>7725.9975418676486</v>
      </c>
      <c r="E83" s="5">
        <v>7776.1444123937854</v>
      </c>
      <c r="F83" s="5">
        <v>9130.936017505981</v>
      </c>
      <c r="G83" s="5">
        <v>8584.2525629272823</v>
      </c>
      <c r="H83" s="5">
        <v>9411.8507728056011</v>
      </c>
      <c r="I83" s="5">
        <v>5819.112424067871</v>
      </c>
      <c r="J83" s="5">
        <v>8543.7908111719462</v>
      </c>
      <c r="K83" s="5">
        <v>8267.3275837004094</v>
      </c>
      <c r="L83" s="5">
        <v>6557.7459723459015</v>
      </c>
      <c r="M83" s="5">
        <v>9840.0669445390777</v>
      </c>
      <c r="N83" s="5">
        <v>7593.5545948771633</v>
      </c>
      <c r="O83" s="5">
        <v>7620.6010097109738</v>
      </c>
      <c r="P83" s="5">
        <v>8636.9259301349612</v>
      </c>
      <c r="Q83" s="5">
        <v>8399.4559436157215</v>
      </c>
      <c r="R83" s="5">
        <v>9780.3964061391489</v>
      </c>
      <c r="S83" s="5">
        <v>5717.8717015159746</v>
      </c>
      <c r="T83" s="5">
        <v>9288.4631720491088</v>
      </c>
      <c r="U83" s="5">
        <v>8274.6030239472348</v>
      </c>
      <c r="V83" s="5">
        <v>6657.7189727977266</v>
      </c>
      <c r="W83" s="5">
        <v>9259.8973490603385</v>
      </c>
    </row>
    <row r="84" spans="1:23">
      <c r="A84" s="6" t="s">
        <v>147</v>
      </c>
      <c r="B84" s="6" t="s">
        <v>117</v>
      </c>
      <c r="C84" s="5">
        <v>7.1855437123527226</v>
      </c>
      <c r="D84" s="5">
        <v>0.91454747971302619</v>
      </c>
      <c r="E84" s="5">
        <v>6.7784608458351547</v>
      </c>
      <c r="F84" s="5">
        <v>12.248559271250208</v>
      </c>
      <c r="G84" s="5">
        <v>13.781372724009408</v>
      </c>
      <c r="H84" s="5">
        <v>4.0987015530300059</v>
      </c>
      <c r="I84" s="5">
        <v>18.418377674034275</v>
      </c>
      <c r="J84" s="5">
        <v>2.9528185263922322</v>
      </c>
      <c r="K84" s="5">
        <v>4.2308370287479331</v>
      </c>
      <c r="L84" s="5">
        <v>19.297974583989202</v>
      </c>
      <c r="M84" s="5">
        <v>33.44013612083728</v>
      </c>
      <c r="N84" s="5">
        <v>58.629068879548349</v>
      </c>
      <c r="O84" s="5">
        <v>44.814647707171609</v>
      </c>
      <c r="P84" s="5">
        <v>39.09608323890231</v>
      </c>
      <c r="Q84" s="5">
        <v>76.245803765106132</v>
      </c>
      <c r="R84" s="5">
        <v>76.375777564257106</v>
      </c>
      <c r="S84" s="5">
        <v>84.56381037311094</v>
      </c>
      <c r="T84" s="5">
        <v>69.976143250025743</v>
      </c>
      <c r="U84" s="5">
        <v>67.192881900561574</v>
      </c>
      <c r="V84" s="5">
        <v>79.821187898727189</v>
      </c>
      <c r="W84" s="5">
        <v>82.073608252606689</v>
      </c>
    </row>
    <row r="85" spans="1:23">
      <c r="A85" s="6" t="s">
        <v>147</v>
      </c>
      <c r="B85" s="6" t="s">
        <v>118</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147</v>
      </c>
      <c r="B86" s="6" t="s">
        <v>119</v>
      </c>
      <c r="C86" s="5">
        <v>2124.9864889917426</v>
      </c>
      <c r="D86" s="5">
        <v>2049.3446551971151</v>
      </c>
      <c r="E86" s="5">
        <v>2390.1200976029445</v>
      </c>
      <c r="F86" s="5">
        <v>3151.0367638318589</v>
      </c>
      <c r="G86" s="5">
        <v>3838.8062801133688</v>
      </c>
      <c r="H86" s="5">
        <v>4503.9930574586242</v>
      </c>
      <c r="I86" s="5">
        <v>4938.9361647450132</v>
      </c>
      <c r="J86" s="5">
        <v>5592.6190951483695</v>
      </c>
      <c r="K86" s="5">
        <v>6011.2908730048321</v>
      </c>
      <c r="L86" s="5">
        <v>6122.5847533694177</v>
      </c>
      <c r="M86" s="5">
        <v>7310.2945953639965</v>
      </c>
      <c r="N86" s="5">
        <v>7515.8493649743186</v>
      </c>
      <c r="O86" s="5">
        <v>7771.6622220659847</v>
      </c>
      <c r="P86" s="5">
        <v>8759.0936081732307</v>
      </c>
      <c r="Q86" s="5">
        <v>9434.7487622025401</v>
      </c>
      <c r="R86" s="5">
        <v>10064.056520125863</v>
      </c>
      <c r="S86" s="5">
        <v>10704.129911222699</v>
      </c>
      <c r="T86" s="5">
        <v>11101.243468950972</v>
      </c>
      <c r="U86" s="5">
        <v>11265.777453451352</v>
      </c>
      <c r="V86" s="5">
        <v>10604.428652368615</v>
      </c>
      <c r="W86" s="5">
        <v>11192.709009946821</v>
      </c>
    </row>
    <row r="87" spans="1:23">
      <c r="A87" s="6" t="s">
        <v>147</v>
      </c>
      <c r="B87" s="6" t="s">
        <v>120</v>
      </c>
      <c r="C87" s="5">
        <v>0</v>
      </c>
      <c r="D87" s="5">
        <v>0</v>
      </c>
      <c r="E87" s="5">
        <v>0</v>
      </c>
      <c r="F87" s="5">
        <v>0</v>
      </c>
      <c r="G87" s="5">
        <v>0</v>
      </c>
      <c r="H87" s="5">
        <v>0</v>
      </c>
      <c r="I87" s="5">
        <v>0</v>
      </c>
      <c r="J87" s="5">
        <v>0</v>
      </c>
      <c r="K87" s="5">
        <v>0</v>
      </c>
      <c r="L87" s="5">
        <v>295.38303824999991</v>
      </c>
      <c r="M87" s="5">
        <v>293.47250355000079</v>
      </c>
      <c r="N87" s="5">
        <v>304.35127889999882</v>
      </c>
      <c r="O87" s="5">
        <v>315.56269274999943</v>
      </c>
      <c r="P87" s="5">
        <v>288.32339580000001</v>
      </c>
      <c r="Q87" s="5">
        <v>298.19626634999895</v>
      </c>
      <c r="R87" s="5">
        <v>287.00702790000008</v>
      </c>
      <c r="S87" s="5">
        <v>299.6529287999993</v>
      </c>
      <c r="T87" s="5">
        <v>291.80203635000055</v>
      </c>
      <c r="U87" s="5">
        <v>299.86147469999992</v>
      </c>
      <c r="V87" s="5">
        <v>290.37743324999872</v>
      </c>
      <c r="W87" s="5">
        <v>285.45246705000062</v>
      </c>
    </row>
    <row r="88" spans="1:23">
      <c r="A88" s="6" t="s">
        <v>147</v>
      </c>
      <c r="B88" s="6" t="s">
        <v>121</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102" t="s">
        <v>149</v>
      </c>
      <c r="B89" s="102"/>
      <c r="C89" s="17">
        <v>12395.013153076748</v>
      </c>
      <c r="D89" s="17">
        <v>10063.993087191064</v>
      </c>
      <c r="E89" s="17">
        <v>10477.861253955631</v>
      </c>
      <c r="F89" s="17">
        <v>12604.76205611184</v>
      </c>
      <c r="G89" s="17">
        <v>12749.207445941851</v>
      </c>
      <c r="H89" s="17">
        <v>14243.223733182624</v>
      </c>
      <c r="I89" s="17">
        <v>11091.459872373984</v>
      </c>
      <c r="J89" s="17">
        <v>14484.994238372916</v>
      </c>
      <c r="K89" s="17">
        <v>14666.28163971164</v>
      </c>
      <c r="L89" s="17">
        <v>13423.851579001319</v>
      </c>
      <c r="M89" s="17">
        <v>17930.939005378776</v>
      </c>
      <c r="N89" s="17">
        <v>15919.294451131982</v>
      </c>
      <c r="O89" s="17">
        <v>16230.110536269858</v>
      </c>
      <c r="P89" s="17">
        <v>18226.967138667191</v>
      </c>
      <c r="Q89" s="17">
        <v>18697.676043716659</v>
      </c>
      <c r="R89" s="17">
        <v>20719.10377574731</v>
      </c>
      <c r="S89" s="17">
        <v>17329.417707025772</v>
      </c>
      <c r="T89" s="17">
        <v>21298.891427689781</v>
      </c>
      <c r="U89" s="17">
        <v>20476.441058688884</v>
      </c>
      <c r="V89" s="17">
        <v>18258.042683063741</v>
      </c>
      <c r="W89" s="17">
        <v>21539.073011209155</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12395.013153076748</v>
      </c>
      <c r="D91" s="17">
        <v>10063.993087191064</v>
      </c>
      <c r="E91" s="17">
        <v>10477.861253955631</v>
      </c>
      <c r="F91" s="17">
        <v>12604.76205611184</v>
      </c>
      <c r="G91" s="17">
        <v>12749.207445941851</v>
      </c>
      <c r="H91" s="17">
        <v>14243.223733182624</v>
      </c>
      <c r="I91" s="17">
        <v>11091.459872373984</v>
      </c>
      <c r="J91" s="17">
        <v>14484.994238372916</v>
      </c>
      <c r="K91" s="17">
        <v>14666.28163971164</v>
      </c>
      <c r="L91" s="17">
        <v>13423.851579001319</v>
      </c>
      <c r="M91" s="17">
        <v>17930.939005378776</v>
      </c>
      <c r="N91" s="17">
        <v>15919.294451131982</v>
      </c>
      <c r="O91" s="17">
        <v>16230.110536269858</v>
      </c>
      <c r="P91" s="17">
        <v>18226.967138667191</v>
      </c>
      <c r="Q91" s="17">
        <v>18697.676043716659</v>
      </c>
      <c r="R91" s="17">
        <v>20719.10377574731</v>
      </c>
      <c r="S91" s="17">
        <v>17329.417707025772</v>
      </c>
      <c r="T91" s="17">
        <v>21298.891427689781</v>
      </c>
      <c r="U91" s="17">
        <v>20476.441058688884</v>
      </c>
      <c r="V91" s="17">
        <v>18258.042683063741</v>
      </c>
      <c r="W91" s="17">
        <v>21539.073011209155</v>
      </c>
    </row>
    <row r="93" spans="1:23" s="13" customFormat="1" ht="23.25" customHeight="1">
      <c r="A93" s="11" t="s">
        <v>291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-881.81487253542707</v>
      </c>
      <c r="D96" s="5">
        <v>-1191.8517849552532</v>
      </c>
      <c r="E96" s="5">
        <v>-1089.0085751317479</v>
      </c>
      <c r="F96" s="5">
        <v>-1966.2070389462524</v>
      </c>
      <c r="G96" s="5">
        <v>-3586.4655439259377</v>
      </c>
      <c r="H96" s="5">
        <v>-3565.0454617573696</v>
      </c>
      <c r="I96" s="5">
        <v>-5975.9321054645552</v>
      </c>
      <c r="J96" s="5">
        <v>-4996.0813498446987</v>
      </c>
      <c r="K96" s="5">
        <v>-6224.4825161818371</v>
      </c>
      <c r="L96" s="5">
        <v>-5312.7277454538234</v>
      </c>
      <c r="M96" s="5">
        <v>-5618.3753826689908</v>
      </c>
      <c r="N96" s="5">
        <v>-8709.1925207509394</v>
      </c>
      <c r="O96" s="5">
        <v>-7971.910754352748</v>
      </c>
      <c r="P96" s="5">
        <v>-7190.9052190000875</v>
      </c>
      <c r="Q96" s="5">
        <v>-11928.868591549555</v>
      </c>
      <c r="R96" s="5">
        <v>-11859.674429489649</v>
      </c>
      <c r="S96" s="5">
        <v>-14301.443091545998</v>
      </c>
      <c r="T96" s="5">
        <v>-13158.41464895261</v>
      </c>
      <c r="U96" s="5">
        <v>-12378.17111060764</v>
      </c>
      <c r="V96" s="5">
        <v>-14363.511004074813</v>
      </c>
      <c r="W96" s="5">
        <v>-14476.164623085797</v>
      </c>
    </row>
    <row r="97" spans="1:23">
      <c r="A97" s="6" t="s">
        <v>76</v>
      </c>
      <c r="B97" s="6" t="s">
        <v>126</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102" t="s">
        <v>137</v>
      </c>
      <c r="B98" s="102"/>
      <c r="C98" s="17">
        <v>-2618.8697282444705</v>
      </c>
      <c r="D98" s="17">
        <v>-3231.7801254911765</v>
      </c>
      <c r="E98" s="17">
        <v>-3306.7388871193821</v>
      </c>
      <c r="F98" s="17">
        <v>-4470.963809259978</v>
      </c>
      <c r="G98" s="17">
        <v>-6454.4960098454467</v>
      </c>
      <c r="H98" s="17">
        <v>-6997.2525721002312</v>
      </c>
      <c r="I98" s="17">
        <v>-9965.1797727210469</v>
      </c>
      <c r="J98" s="17">
        <v>-9685.7068566900634</v>
      </c>
      <c r="K98" s="17">
        <v>-11957.306190017665</v>
      </c>
      <c r="L98" s="17">
        <v>-12131.558226758079</v>
      </c>
      <c r="M98" s="17">
        <v>-13526.094512642787</v>
      </c>
      <c r="N98" s="17">
        <v>-17525.352206382297</v>
      </c>
      <c r="O98" s="17">
        <v>-17596.316737272107</v>
      </c>
      <c r="P98" s="17">
        <v>-17713.825093111041</v>
      </c>
      <c r="Q98" s="17">
        <v>-23293.884401656167</v>
      </c>
      <c r="R98" s="17">
        <v>-24205.29691207366</v>
      </c>
      <c r="S98" s="17">
        <v>-27677.305500077571</v>
      </c>
      <c r="T98" s="17">
        <v>-27509.583242423498</v>
      </c>
      <c r="U98" s="17">
        <v>-27549.315558382492</v>
      </c>
      <c r="V98" s="17">
        <v>-30565.227279876104</v>
      </c>
      <c r="W98" s="17">
        <v>-31838.557062093496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-222.82936429398794</v>
      </c>
      <c r="D101" s="5">
        <v>-443.18847117144378</v>
      </c>
      <c r="E101" s="5">
        <v>-250.57676889787132</v>
      </c>
      <c r="F101" s="5">
        <v>-792.05564934061374</v>
      </c>
      <c r="G101" s="5">
        <v>-2155.6645172833651</v>
      </c>
      <c r="H101" s="5">
        <v>-2022.1852131331375</v>
      </c>
      <c r="I101" s="5">
        <v>-3689.596039865296</v>
      </c>
      <c r="J101" s="5">
        <v>-2679.4975925488379</v>
      </c>
      <c r="K101" s="5">
        <v>-2672.0578729885965</v>
      </c>
      <c r="L101" s="5">
        <v>-2684.4027293974236</v>
      </c>
      <c r="M101" s="5">
        <v>-2911.4060964218756</v>
      </c>
      <c r="N101" s="5">
        <v>-5397.4631683402613</v>
      </c>
      <c r="O101" s="5">
        <v>-4798.7052179541388</v>
      </c>
      <c r="P101" s="5">
        <v>-4005.2620418976767</v>
      </c>
      <c r="Q101" s="5">
        <v>-7976.5384505084648</v>
      </c>
      <c r="R101" s="5">
        <v>-7821.8830938336469</v>
      </c>
      <c r="S101" s="5">
        <v>-9471.7477235679416</v>
      </c>
      <c r="T101" s="5">
        <v>-8721.1204620618628</v>
      </c>
      <c r="U101" s="5">
        <v>-8036.9842342798083</v>
      </c>
      <c r="V101" s="5">
        <v>-9762.1125072500472</v>
      </c>
      <c r="W101" s="5">
        <v>-9832.6032289600334</v>
      </c>
    </row>
    <row r="102" spans="1:23">
      <c r="A102" s="6" t="s">
        <v>127</v>
      </c>
      <c r="B102" s="6" t="s">
        <v>126</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102" t="s">
        <v>137</v>
      </c>
      <c r="B103" s="102"/>
      <c r="C103" s="17">
        <v>-620.3724289382809</v>
      </c>
      <c r="D103" s="17">
        <v>-904.31942997855776</v>
      </c>
      <c r="E103" s="17">
        <v>-738.66787969249333</v>
      </c>
      <c r="F103" s="17">
        <v>-1315.3687737487307</v>
      </c>
      <c r="G103" s="17">
        <v>-2743.0430832250331</v>
      </c>
      <c r="H103" s="17">
        <v>-2750.2057402841524</v>
      </c>
      <c r="I103" s="17">
        <v>-4592.1974330225521</v>
      </c>
      <c r="J103" s="17">
        <v>-3873.8238391151581</v>
      </c>
      <c r="K103" s="17">
        <v>-4346.487011447407</v>
      </c>
      <c r="L103" s="17">
        <v>-4839.9811320421741</v>
      </c>
      <c r="M103" s="17">
        <v>-5499.7387753821959</v>
      </c>
      <c r="N103" s="17">
        <v>-8312.7100543233209</v>
      </c>
      <c r="O103" s="17">
        <v>-8003.0337803262082</v>
      </c>
      <c r="P103" s="17">
        <v>-7550.8364293844861</v>
      </c>
      <c r="Q103" s="17">
        <v>-11891.821191552865</v>
      </c>
      <c r="R103" s="17">
        <v>-12092.131740909357</v>
      </c>
      <c r="S103" s="17">
        <v>-14039.23444553879</v>
      </c>
      <c r="T103" s="17">
        <v>-13577.717493470293</v>
      </c>
      <c r="U103" s="17">
        <v>-13200.066573440568</v>
      </c>
      <c r="V103" s="17">
        <v>-15361.151601742218</v>
      </c>
      <c r="W103" s="17">
        <v>-15899.750052513744</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-205.66667097051749</v>
      </c>
      <c r="D106" s="5">
        <v>-294.91332845753692</v>
      </c>
      <c r="E106" s="5">
        <v>-298.28518990503909</v>
      </c>
      <c r="F106" s="5">
        <v>-498.7048618457577</v>
      </c>
      <c r="G106" s="5">
        <v>-570.81021138580854</v>
      </c>
      <c r="H106" s="5">
        <v>-608.19998329052225</v>
      </c>
      <c r="I106" s="5">
        <v>-1242.7497088550224</v>
      </c>
      <c r="J106" s="5">
        <v>-1327.9855063808877</v>
      </c>
      <c r="K106" s="5">
        <v>-2407.3744076273656</v>
      </c>
      <c r="L106" s="5">
        <v>-1341.2225179893146</v>
      </c>
      <c r="M106" s="5">
        <v>-1519.1000307422703</v>
      </c>
      <c r="N106" s="5">
        <v>-1635.2231671480963</v>
      </c>
      <c r="O106" s="5">
        <v>-1617.7597523696318</v>
      </c>
      <c r="P106" s="5">
        <v>-1571.10392883338</v>
      </c>
      <c r="Q106" s="5">
        <v>-2015.2881366470419</v>
      </c>
      <c r="R106" s="5">
        <v>-2119.6521907575147</v>
      </c>
      <c r="S106" s="5">
        <v>-2843.693189904684</v>
      </c>
      <c r="T106" s="5">
        <v>-2526.5693614202305</v>
      </c>
      <c r="U106" s="5">
        <v>-2621.2396668948063</v>
      </c>
      <c r="V106" s="5">
        <v>-2827.5325227039812</v>
      </c>
      <c r="W106" s="5">
        <v>-2802.0361153323997</v>
      </c>
    </row>
    <row r="107" spans="1:23">
      <c r="A107" s="6" t="s">
        <v>144</v>
      </c>
      <c r="B107" s="6" t="s">
        <v>126</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102" t="s">
        <v>137</v>
      </c>
      <c r="B108" s="102"/>
      <c r="C108" s="17">
        <v>-721.9593954570264</v>
      </c>
      <c r="D108" s="17">
        <v>-913.986240545084</v>
      </c>
      <c r="E108" s="17">
        <v>-1007.6084362427412</v>
      </c>
      <c r="F108" s="17">
        <v>-1327.7431979547357</v>
      </c>
      <c r="G108" s="17">
        <v>-1530.5905018775525</v>
      </c>
      <c r="H108" s="17">
        <v>-1754.2023174963724</v>
      </c>
      <c r="I108" s="17">
        <v>-2542.0034174278926</v>
      </c>
      <c r="J108" s="17">
        <v>-2796.1378952664877</v>
      </c>
      <c r="K108" s="17">
        <v>-4068.2459747277057</v>
      </c>
      <c r="L108" s="17">
        <v>-3265.3594217941645</v>
      </c>
      <c r="M108" s="17">
        <v>-3826.7033339753707</v>
      </c>
      <c r="N108" s="17">
        <v>-4239.7134671072763</v>
      </c>
      <c r="O108" s="17">
        <v>-4417.0234113602619</v>
      </c>
      <c r="P108" s="17">
        <v>-4588.8052840267301</v>
      </c>
      <c r="Q108" s="17">
        <v>-5277.2784822933118</v>
      </c>
      <c r="R108" s="17">
        <v>-5725.1645809524744</v>
      </c>
      <c r="S108" s="17">
        <v>-6831.1464293715744</v>
      </c>
      <c r="T108" s="17">
        <v>-6872.4215123382201</v>
      </c>
      <c r="U108" s="17">
        <v>-7206.0970513728262</v>
      </c>
      <c r="V108" s="17">
        <v>-7770.7748159006105</v>
      </c>
      <c r="W108" s="17">
        <v>-8128.8742148373094</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-150.53030347031046</v>
      </c>
      <c r="D111" s="5">
        <v>-160.02908461305751</v>
      </c>
      <c r="E111" s="5">
        <v>-176.10970408575611</v>
      </c>
      <c r="F111" s="5">
        <v>-292.3707554065798</v>
      </c>
      <c r="G111" s="5">
        <v>-405.9473986476583</v>
      </c>
      <c r="H111" s="5">
        <v>-454.66062915298858</v>
      </c>
      <c r="I111" s="5">
        <v>-510.75634050693424</v>
      </c>
      <c r="J111" s="5">
        <v>-553.25978799051063</v>
      </c>
      <c r="K111" s="5">
        <v>-708.96619312133214</v>
      </c>
      <c r="L111" s="5">
        <v>-815.51935854084218</v>
      </c>
      <c r="M111" s="5">
        <v>-722.1483681561549</v>
      </c>
      <c r="N111" s="5">
        <v>-1055.1436525636884</v>
      </c>
      <c r="O111" s="5">
        <v>-967.94870666138149</v>
      </c>
      <c r="P111" s="5">
        <v>-1016.6319105184135</v>
      </c>
      <c r="Q111" s="5">
        <v>-1234.5825193701096</v>
      </c>
      <c r="R111" s="5">
        <v>-1202.5640442667775</v>
      </c>
      <c r="S111" s="5">
        <v>-1264.0769289251184</v>
      </c>
      <c r="T111" s="5">
        <v>-1219.5167279108721</v>
      </c>
      <c r="U111" s="5">
        <v>-1040.2753594995315</v>
      </c>
      <c r="V111" s="5">
        <v>-1113.1120399224324</v>
      </c>
      <c r="W111" s="5">
        <v>-1175.1924643054699</v>
      </c>
    </row>
    <row r="112" spans="1:23">
      <c r="A112" s="6" t="s">
        <v>145</v>
      </c>
      <c r="B112" s="6" t="s">
        <v>126</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102" t="s">
        <v>137</v>
      </c>
      <c r="B113" s="102"/>
      <c r="C113" s="17">
        <v>-417.52214011684248</v>
      </c>
      <c r="D113" s="17">
        <v>-518.54090921969248</v>
      </c>
      <c r="E113" s="17">
        <v>-591.28504774395208</v>
      </c>
      <c r="F113" s="17">
        <v>-799.4527017403077</v>
      </c>
      <c r="G113" s="17">
        <v>-1033.3819330026363</v>
      </c>
      <c r="H113" s="17">
        <v>-1212.3060304661626</v>
      </c>
      <c r="I113" s="17">
        <v>-1382.0000904564672</v>
      </c>
      <c r="J113" s="17">
        <v>-1588.2629673022007</v>
      </c>
      <c r="K113" s="17">
        <v>-2013.3966878322522</v>
      </c>
      <c r="L113" s="17">
        <v>-2369.6966945454424</v>
      </c>
      <c r="M113" s="17">
        <v>-2456.6054567573447</v>
      </c>
      <c r="N113" s="17">
        <v>-2998.6061576998782</v>
      </c>
      <c r="O113" s="17">
        <v>-3141.5445580032415</v>
      </c>
      <c r="P113" s="17">
        <v>-3399.6154245906437</v>
      </c>
      <c r="Q113" s="17">
        <v>-3768.0123298871695</v>
      </c>
      <c r="R113" s="17">
        <v>-3916.8004262085778</v>
      </c>
      <c r="S113" s="17">
        <v>-4191.5722153620882</v>
      </c>
      <c r="T113" s="17">
        <v>-4372.4884817617822</v>
      </c>
      <c r="U113" s="17">
        <v>-4363.3810388761112</v>
      </c>
      <c r="V113" s="17">
        <v>-4594.0560851937125</v>
      </c>
      <c r="W113" s="17">
        <v>-4873.79532487705</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-294.25111590187362</v>
      </c>
      <c r="D116" s="5">
        <v>-292.65471341645889</v>
      </c>
      <c r="E116" s="5">
        <v>-356.13801494122987</v>
      </c>
      <c r="F116" s="5">
        <v>-368.66464284349712</v>
      </c>
      <c r="G116" s="5">
        <v>-437.83011341565248</v>
      </c>
      <c r="H116" s="5">
        <v>-475.05747994529321</v>
      </c>
      <c r="I116" s="5">
        <v>-511.28358600016554</v>
      </c>
      <c r="J116" s="5">
        <v>-431.8612818345141</v>
      </c>
      <c r="K116" s="5">
        <v>-430.95625866389418</v>
      </c>
      <c r="L116" s="5">
        <v>-449.0266175777208</v>
      </c>
      <c r="M116" s="5">
        <v>-426.13490116331371</v>
      </c>
      <c r="N116" s="5">
        <v>-552.63262505594878</v>
      </c>
      <c r="O116" s="5">
        <v>-534.77916295174339</v>
      </c>
      <c r="P116" s="5">
        <v>-551.91646486829052</v>
      </c>
      <c r="Q116" s="5">
        <v>-612.76738827230338</v>
      </c>
      <c r="R116" s="5">
        <v>-625.42621219811417</v>
      </c>
      <c r="S116" s="5">
        <v>-622.43527526822891</v>
      </c>
      <c r="T116" s="5">
        <v>-609.20465067630698</v>
      </c>
      <c r="U116" s="5">
        <v>-600.31880171731882</v>
      </c>
      <c r="V116" s="5">
        <v>-567.16463041540237</v>
      </c>
      <c r="W116" s="5">
        <v>-569.78365732693783</v>
      </c>
    </row>
    <row r="117" spans="1:23">
      <c r="A117" s="6" t="s">
        <v>146</v>
      </c>
      <c r="B117" s="6" t="s">
        <v>126</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102" t="s">
        <v>137</v>
      </c>
      <c r="B118" s="102"/>
      <c r="C118" s="17">
        <v>-801.16492785050366</v>
      </c>
      <c r="D118" s="17">
        <v>-843.11442982214589</v>
      </c>
      <c r="E118" s="17">
        <v>-915.61170478662575</v>
      </c>
      <c r="F118" s="17">
        <v>-967.11845486599714</v>
      </c>
      <c r="G118" s="17">
        <v>-1081.8095229417236</v>
      </c>
      <c r="H118" s="17">
        <v>-1220.9346064553413</v>
      </c>
      <c r="I118" s="17">
        <v>-1366.6790585767744</v>
      </c>
      <c r="J118" s="17">
        <v>-1356.4176385568653</v>
      </c>
      <c r="K118" s="17">
        <v>-1438.264030289024</v>
      </c>
      <c r="L118" s="17">
        <v>-1516.8532147879209</v>
      </c>
      <c r="M118" s="17">
        <v>-1552.8523276133938</v>
      </c>
      <c r="N118" s="17">
        <v>-1725.3538224153885</v>
      </c>
      <c r="O118" s="17">
        <v>-1781.5430602239235</v>
      </c>
      <c r="P118" s="17">
        <v>-1913.3844399718505</v>
      </c>
      <c r="Q118" s="17">
        <v>-2042.4729115423434</v>
      </c>
      <c r="R118" s="17">
        <v>-2135.9006310791242</v>
      </c>
      <c r="S118" s="17">
        <v>-2245.9665633047389</v>
      </c>
      <c r="T118" s="17">
        <v>-2319.5558058987872</v>
      </c>
      <c r="U118" s="17">
        <v>-2395.227223923669</v>
      </c>
      <c r="V118" s="17">
        <v>-2409.5573976669421</v>
      </c>
      <c r="W118" s="17">
        <v>-2466.9801013230481</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-8.5374178987375533</v>
      </c>
      <c r="D121" s="5">
        <v>-1.0661872967562913</v>
      </c>
      <c r="E121" s="5">
        <v>-7.8988973018516413</v>
      </c>
      <c r="F121" s="5">
        <v>-14.411129509804239</v>
      </c>
      <c r="G121" s="5">
        <v>-16.213303193453658</v>
      </c>
      <c r="H121" s="5">
        <v>-4.9421562354281896</v>
      </c>
      <c r="I121" s="5">
        <v>-21.546430237136249</v>
      </c>
      <c r="J121" s="5">
        <v>-3.4771810899491435</v>
      </c>
      <c r="K121" s="5">
        <v>-5.1277837806494793</v>
      </c>
      <c r="L121" s="5">
        <v>-22.556521948522484</v>
      </c>
      <c r="M121" s="5">
        <v>-39.585986185375589</v>
      </c>
      <c r="N121" s="5">
        <v>-68.729907642944539</v>
      </c>
      <c r="O121" s="5">
        <v>-52.71791441585296</v>
      </c>
      <c r="P121" s="5">
        <v>-45.990872882326364</v>
      </c>
      <c r="Q121" s="5">
        <v>-89.692096751636612</v>
      </c>
      <c r="R121" s="5">
        <v>-90.148888433595033</v>
      </c>
      <c r="S121" s="5">
        <v>-99.489973880025474</v>
      </c>
      <c r="T121" s="5">
        <v>-82.003446883338242</v>
      </c>
      <c r="U121" s="5">
        <v>-79.353048216172624</v>
      </c>
      <c r="V121" s="5">
        <v>-93.589303782949216</v>
      </c>
      <c r="W121" s="5">
        <v>-96.549157160955986</v>
      </c>
    </row>
    <row r="122" spans="1:23">
      <c r="A122" s="6" t="s">
        <v>147</v>
      </c>
      <c r="B122" s="6" t="s">
        <v>126</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102" t="s">
        <v>137</v>
      </c>
      <c r="B123" s="102"/>
      <c r="C123" s="17">
        <v>-57.850835881817353</v>
      </c>
      <c r="D123" s="17">
        <v>-51.819115925696288</v>
      </c>
      <c r="E123" s="17">
        <v>-53.565818653569544</v>
      </c>
      <c r="F123" s="17">
        <v>-61.280680950207234</v>
      </c>
      <c r="G123" s="17">
        <v>-65.670968798501463</v>
      </c>
      <c r="H123" s="17">
        <v>-59.603877398201689</v>
      </c>
      <c r="I123" s="17">
        <v>-82.299773237358949</v>
      </c>
      <c r="J123" s="17">
        <v>-71.064516449352737</v>
      </c>
      <c r="K123" s="17">
        <v>-90.912485721276994</v>
      </c>
      <c r="L123" s="17">
        <v>-139.66776358837748</v>
      </c>
      <c r="M123" s="17">
        <v>-190.1946189144806</v>
      </c>
      <c r="N123" s="17">
        <v>-248.96870483643056</v>
      </c>
      <c r="O123" s="17">
        <v>-253.17192735846996</v>
      </c>
      <c r="P123" s="17">
        <v>-261.18351513733137</v>
      </c>
      <c r="Q123" s="17">
        <v>-314.29948638047762</v>
      </c>
      <c r="R123" s="17">
        <v>-335.29953292412506</v>
      </c>
      <c r="S123" s="17">
        <v>-369.38584650037944</v>
      </c>
      <c r="T123" s="17">
        <v>-367.3999489544193</v>
      </c>
      <c r="U123" s="17">
        <v>-384.54367076931663</v>
      </c>
      <c r="V123" s="17">
        <v>-429.6873793726192</v>
      </c>
      <c r="W123" s="17">
        <v>-469.15736854234194</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76</v>
      </c>
      <c r="B5" s="80" t="s">
        <v>129</v>
      </c>
      <c r="C5" s="5">
        <v>810</v>
      </c>
      <c r="D5" s="5">
        <v>830</v>
      </c>
      <c r="E5" s="5">
        <v>830</v>
      </c>
      <c r="F5" s="5">
        <v>830</v>
      </c>
      <c r="G5" s="5">
        <v>830</v>
      </c>
      <c r="H5" s="5">
        <v>830</v>
      </c>
      <c r="I5" s="5">
        <v>830</v>
      </c>
      <c r="J5" s="5">
        <v>830</v>
      </c>
      <c r="K5" s="5">
        <v>830</v>
      </c>
      <c r="L5" s="5">
        <v>830</v>
      </c>
      <c r="M5" s="5">
        <v>830</v>
      </c>
      <c r="N5" s="5">
        <v>830</v>
      </c>
      <c r="O5" s="5">
        <v>830</v>
      </c>
      <c r="P5" s="5">
        <v>830</v>
      </c>
      <c r="Q5" s="5">
        <v>1034.5377975700001</v>
      </c>
      <c r="R5" s="5">
        <v>1399.38556642</v>
      </c>
      <c r="S5" s="5">
        <v>1632.0661684800002</v>
      </c>
      <c r="T5" s="5">
        <v>1632.0661684800002</v>
      </c>
      <c r="U5" s="5">
        <v>1715.7400843300002</v>
      </c>
      <c r="V5" s="5">
        <v>1715.7400843300002</v>
      </c>
      <c r="W5" s="5">
        <v>1715.7400843300002</v>
      </c>
      <c r="AB5" s="3"/>
    </row>
    <row r="6" spans="1:28">
      <c r="A6" s="6" t="s">
        <v>76</v>
      </c>
      <c r="B6" s="80" t="s">
        <v>130</v>
      </c>
      <c r="C6" s="5">
        <v>0</v>
      </c>
      <c r="D6" s="5">
        <v>0</v>
      </c>
      <c r="E6" s="5">
        <v>0</v>
      </c>
      <c r="F6" s="5">
        <v>2040</v>
      </c>
      <c r="G6" s="5">
        <v>2040</v>
      </c>
      <c r="H6" s="5">
        <v>2040</v>
      </c>
      <c r="I6" s="5">
        <v>2040</v>
      </c>
      <c r="J6" s="5">
        <v>2040</v>
      </c>
      <c r="K6" s="5">
        <v>2040</v>
      </c>
      <c r="L6" s="5">
        <v>2040</v>
      </c>
      <c r="M6" s="5">
        <v>2040</v>
      </c>
      <c r="N6" s="5">
        <v>2040</v>
      </c>
      <c r="O6" s="5">
        <v>2040</v>
      </c>
      <c r="P6" s="5">
        <v>2040</v>
      </c>
      <c r="Q6" s="5">
        <v>2065.4256328199999</v>
      </c>
      <c r="R6" s="5">
        <v>2065.4256328199999</v>
      </c>
      <c r="S6" s="5">
        <v>2072.4212596299999</v>
      </c>
      <c r="T6" s="5">
        <v>2072.4212596299999</v>
      </c>
      <c r="U6" s="5">
        <v>2545.18947966</v>
      </c>
      <c r="V6" s="5">
        <v>2545.18947966</v>
      </c>
      <c r="W6" s="5">
        <v>2545.18947966</v>
      </c>
      <c r="AB6" s="3"/>
    </row>
    <row r="7" spans="1:28">
      <c r="A7" s="6" t="s">
        <v>76</v>
      </c>
      <c r="B7" s="80" t="s">
        <v>118</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102" t="s">
        <v>150</v>
      </c>
      <c r="B8" s="102"/>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30431.498464569326</v>
      </c>
      <c r="R8" s="17">
        <v>32299.525066427279</v>
      </c>
      <c r="S8" s="17">
        <v>34407.483949105939</v>
      </c>
      <c r="T8" s="17">
        <v>35956.31512586365</v>
      </c>
      <c r="U8" s="17">
        <v>37895.914183130299</v>
      </c>
      <c r="V8" s="17">
        <v>39558.783873071872</v>
      </c>
      <c r="W8" s="17">
        <v>41252.81988381398</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102" t="s">
        <v>150</v>
      </c>
      <c r="B16" s="102"/>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11723.686523437453</v>
      </c>
      <c r="R16" s="17">
        <v>12221.936523437496</v>
      </c>
      <c r="S16" s="17">
        <v>12775.004882812493</v>
      </c>
      <c r="T16" s="17">
        <v>13220.748046874942</v>
      </c>
      <c r="U16" s="17">
        <v>13844.194335937445</v>
      </c>
      <c r="V16" s="17">
        <v>14710.437499999989</v>
      </c>
      <c r="W16" s="17">
        <v>15307.681640624927</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917.05362102999993</v>
      </c>
      <c r="S21" s="5">
        <v>1149.7342230899999</v>
      </c>
      <c r="T21" s="5">
        <v>1149.7342230899999</v>
      </c>
      <c r="U21" s="5">
        <v>1149.7342230899999</v>
      </c>
      <c r="V21" s="5">
        <v>1149.7342230899999</v>
      </c>
      <c r="W21" s="5">
        <v>1149.7342230899999</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102" t="s">
        <v>150</v>
      </c>
      <c r="B24" s="102"/>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8863.5511796236788</v>
      </c>
      <c r="S24" s="17">
        <v>9836.626801214974</v>
      </c>
      <c r="T24" s="17">
        <v>10338.874848089947</v>
      </c>
      <c r="U24" s="17">
        <v>10795.300629339919</v>
      </c>
      <c r="V24" s="17">
        <v>11265.530121527494</v>
      </c>
      <c r="W24" s="17">
        <v>11812.964691839936</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83.67391585</v>
      </c>
      <c r="V29" s="5">
        <v>83.67391585</v>
      </c>
      <c r="W29" s="5">
        <v>83.67391585</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25.425632820000001</v>
      </c>
      <c r="R30" s="5">
        <v>25.425632820000001</v>
      </c>
      <c r="S30" s="5">
        <v>32.421259630000002</v>
      </c>
      <c r="T30" s="5">
        <v>32.421259630000002</v>
      </c>
      <c r="U30" s="5">
        <v>505.18947966000002</v>
      </c>
      <c r="V30" s="5">
        <v>505.18947966000002</v>
      </c>
      <c r="W30" s="5">
        <v>505.18947966000002</v>
      </c>
    </row>
    <row r="31" spans="1:23" s="3" customFormat="1">
      <c r="A31" s="6" t="s">
        <v>145</v>
      </c>
      <c r="B31" s="80" t="s">
        <v>118</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102" t="s">
        <v>150</v>
      </c>
      <c r="B32" s="102"/>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6557.0477031324572</v>
      </c>
      <c r="R32" s="17">
        <v>6775.1834453200008</v>
      </c>
      <c r="S32" s="17">
        <v>7182.4774119736867</v>
      </c>
      <c r="T32" s="17">
        <v>7620.0433299424685</v>
      </c>
      <c r="U32" s="17">
        <v>8365.1392744161985</v>
      </c>
      <c r="V32" s="17">
        <v>8606.4903486349976</v>
      </c>
      <c r="W32" s="17">
        <v>9035.5450361349976</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204.53779757000001</v>
      </c>
      <c r="R37" s="5">
        <v>242.33194539000002</v>
      </c>
      <c r="S37" s="5">
        <v>242.33194539000002</v>
      </c>
      <c r="T37" s="5">
        <v>242.33194539000002</v>
      </c>
      <c r="U37" s="5">
        <v>242.33194539000002</v>
      </c>
      <c r="V37" s="5">
        <v>242.33194539000002</v>
      </c>
      <c r="W37" s="5">
        <v>242.33194539000002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102" t="s">
        <v>150</v>
      </c>
      <c r="B40" s="102"/>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3706.8878952261625</v>
      </c>
      <c r="R40" s="17">
        <v>3871.760900468058</v>
      </c>
      <c r="S40" s="17">
        <v>4013.8558711712312</v>
      </c>
      <c r="T40" s="17">
        <v>4157.646398514974</v>
      </c>
      <c r="U40" s="17">
        <v>4236.4889278118244</v>
      </c>
      <c r="V40" s="17">
        <v>4254.1578731243299</v>
      </c>
      <c r="W40" s="17">
        <v>4311.7884883587521</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102" t="s">
        <v>150</v>
      </c>
      <c r="B48" s="102"/>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830</v>
      </c>
      <c r="P5" s="5">
        <v>830</v>
      </c>
      <c r="Q5" s="5">
        <v>941.71736319000001</v>
      </c>
      <c r="R5" s="5">
        <v>941.71736319000001</v>
      </c>
      <c r="S5" s="5">
        <v>1227.69111387</v>
      </c>
      <c r="T5" s="5">
        <v>1227.69111387</v>
      </c>
      <c r="U5" s="5">
        <v>1227.69111387</v>
      </c>
      <c r="V5" s="5">
        <v>1328.9791266299999</v>
      </c>
      <c r="W5" s="5">
        <v>1328.9791266299999</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2198.17971511</v>
      </c>
      <c r="T6" s="5">
        <v>2198.17971511</v>
      </c>
      <c r="U6" s="5">
        <v>2198.17971511</v>
      </c>
      <c r="V6" s="5">
        <v>2198.17971511</v>
      </c>
      <c r="W6" s="5">
        <v>2198.17971511</v>
      </c>
      <c r="AB6" s="3"/>
    </row>
    <row r="7" spans="1:28">
      <c r="A7" s="6" t="s">
        <v>76</v>
      </c>
      <c r="B7" s="6" t="s">
        <v>118</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102" t="s">
        <v>150</v>
      </c>
      <c r="B8" s="102"/>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30313.252397369328</v>
      </c>
      <c r="R8" s="17">
        <v>31816.431230377279</v>
      </c>
      <c r="S8" s="17">
        <v>34128.867349975932</v>
      </c>
      <c r="T8" s="17">
        <v>35677.698526733657</v>
      </c>
      <c r="U8" s="17">
        <v>37060.855448120295</v>
      </c>
      <c r="V8" s="17">
        <v>38825.013150821876</v>
      </c>
      <c r="W8" s="17">
        <v>40519.049161563991</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240</v>
      </c>
      <c r="P13" s="5">
        <v>240</v>
      </c>
      <c r="Q13" s="5">
        <v>351.71736319000001</v>
      </c>
      <c r="R13" s="5">
        <v>351.71736319000001</v>
      </c>
      <c r="S13" s="5">
        <v>637.69111386999998</v>
      </c>
      <c r="T13" s="5">
        <v>637.69111386999998</v>
      </c>
      <c r="U13" s="5">
        <v>637.69111386999998</v>
      </c>
      <c r="V13" s="5">
        <v>738.97912663</v>
      </c>
      <c r="W13" s="5">
        <v>738.97912663</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102" t="s">
        <v>150</v>
      </c>
      <c r="B16" s="102"/>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11835.403886627453</v>
      </c>
      <c r="R16" s="17">
        <v>12333.653886627497</v>
      </c>
      <c r="S16" s="17">
        <v>13172.695996682492</v>
      </c>
      <c r="T16" s="17">
        <v>13618.43916074494</v>
      </c>
      <c r="U16" s="17">
        <v>14241.885449807445</v>
      </c>
      <c r="V16" s="17">
        <v>15209.416626629987</v>
      </c>
      <c r="W16" s="17">
        <v>15806.660767254925</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158.17971510999999</v>
      </c>
      <c r="T22" s="5">
        <v>158.17971510999999</v>
      </c>
      <c r="U22" s="5">
        <v>158.17971510999999</v>
      </c>
      <c r="V22" s="5">
        <v>158.17971510999999</v>
      </c>
      <c r="W22" s="5">
        <v>158.17971510999999</v>
      </c>
    </row>
    <row r="23" spans="1:23" s="3" customFormat="1">
      <c r="A23" s="6" t="s">
        <v>144</v>
      </c>
      <c r="B23" s="6" t="s">
        <v>118</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102" t="s">
        <v>150</v>
      </c>
      <c r="B24" s="102"/>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8536.4975585936791</v>
      </c>
      <c r="S24" s="17">
        <v>9435.0722932349745</v>
      </c>
      <c r="T24" s="17">
        <v>9937.3203401099454</v>
      </c>
      <c r="U24" s="17">
        <v>10393.746121359918</v>
      </c>
      <c r="V24" s="17">
        <v>10863.975613547495</v>
      </c>
      <c r="W24" s="17">
        <v>11411.410183859936</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102" t="s">
        <v>150</v>
      </c>
      <c r="B32" s="102"/>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6531.6220703124563</v>
      </c>
      <c r="R32" s="17">
        <v>6749.7578125000009</v>
      </c>
      <c r="S32" s="17">
        <v>7150.0561523436872</v>
      </c>
      <c r="T32" s="17">
        <v>7587.6220703124691</v>
      </c>
      <c r="U32" s="17">
        <v>7776.2758789061982</v>
      </c>
      <c r="V32" s="17">
        <v>8017.6269531249982</v>
      </c>
      <c r="W32" s="17">
        <v>8446.6816406249964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102" t="s">
        <v>150</v>
      </c>
      <c r="B40" s="102"/>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3502.3500976561627</v>
      </c>
      <c r="R40" s="17">
        <v>3629.4289550780582</v>
      </c>
      <c r="S40" s="17">
        <v>3771.5239257812309</v>
      </c>
      <c r="T40" s="17">
        <v>3915.3144531249745</v>
      </c>
      <c r="U40" s="17">
        <v>3994.1569824218241</v>
      </c>
      <c r="V40" s="17">
        <v>4011.8259277343295</v>
      </c>
      <c r="W40" s="17">
        <v>4069.4565429687518</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102" t="s">
        <v>150</v>
      </c>
      <c r="B48" s="102"/>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714.03266335043895</v>
      </c>
      <c r="D4" s="5">
        <v>765.07140547063807</v>
      </c>
      <c r="E4" s="5">
        <v>769.19884515480385</v>
      </c>
      <c r="F4" s="5">
        <v>1160.3392258639917</v>
      </c>
      <c r="G4" s="5">
        <v>1445.9206470755628</v>
      </c>
      <c r="H4" s="5">
        <v>1755.0560808698965</v>
      </c>
      <c r="I4" s="5">
        <v>2204.8336488673203</v>
      </c>
      <c r="J4" s="5">
        <v>2181.0961169869129</v>
      </c>
      <c r="K4" s="5">
        <v>3057.6972967023621</v>
      </c>
      <c r="L4" s="5">
        <v>2522.2463319620706</v>
      </c>
      <c r="M4" s="5">
        <v>2877.6391994146679</v>
      </c>
      <c r="N4" s="5">
        <v>3670.6991223371147</v>
      </c>
      <c r="O4" s="5">
        <v>3676.9527286806806</v>
      </c>
      <c r="P4" s="5">
        <v>3807.1211082616519</v>
      </c>
      <c r="Q4" s="5">
        <v>4105.1226170524005</v>
      </c>
      <c r="R4" s="5">
        <v>4098.72638329654</v>
      </c>
      <c r="S4" s="5">
        <v>4100.4678891446538</v>
      </c>
      <c r="T4" s="5">
        <v>3626.5958813596926</v>
      </c>
      <c r="U4" s="5">
        <v>3605.4192551965834</v>
      </c>
      <c r="V4" s="5">
        <v>3696.4030158261421</v>
      </c>
      <c r="W4" s="5">
        <v>3528.0814617065143</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6.879996932940041</v>
      </c>
      <c r="D5" s="5">
        <v>49.955439612109068</v>
      </c>
      <c r="E5" s="5">
        <v>21.424241584516022</v>
      </c>
      <c r="F5" s="5">
        <v>62.102125979985679</v>
      </c>
      <c r="G5" s="5">
        <v>18.980020680377677</v>
      </c>
      <c r="H5" s="5">
        <v>53.862263164046141</v>
      </c>
      <c r="I5" s="5">
        <v>154.32118075755503</v>
      </c>
      <c r="J5" s="5">
        <v>137.98856614532181</v>
      </c>
      <c r="K5" s="5">
        <v>248.29096095289228</v>
      </c>
      <c r="L5" s="5">
        <v>245.40938027051988</v>
      </c>
      <c r="M5" s="5">
        <v>221.10040513543566</v>
      </c>
      <c r="N5" s="5">
        <v>357.9498949037079</v>
      </c>
      <c r="O5" s="5">
        <v>297.77050335872144</v>
      </c>
      <c r="P5" s="5">
        <v>281.40874261414262</v>
      </c>
      <c r="Q5" s="5">
        <v>730.66905372566168</v>
      </c>
      <c r="R5" s="5">
        <v>1430.4960428710719</v>
      </c>
      <c r="S5" s="5">
        <v>1745.5943185041099</v>
      </c>
      <c r="T5" s="5">
        <v>1335.5168246755568</v>
      </c>
      <c r="U5" s="5">
        <v>1556.1397569506782</v>
      </c>
      <c r="V5" s="5">
        <v>1472.8006449711938</v>
      </c>
      <c r="W5" s="5">
        <v>1387.0991391719367</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124.11889860912751</v>
      </c>
      <c r="G6" s="5">
        <v>471.15705809818451</v>
      </c>
      <c r="H6" s="5">
        <v>537.09348896414406</v>
      </c>
      <c r="I6" s="5">
        <v>780.68698470368145</v>
      </c>
      <c r="J6" s="5">
        <v>450.90264023586104</v>
      </c>
      <c r="K6" s="5">
        <v>414.66302184338696</v>
      </c>
      <c r="L6" s="5">
        <v>431.54319421906928</v>
      </c>
      <c r="M6" s="5">
        <v>441.08591273923997</v>
      </c>
      <c r="N6" s="5">
        <v>1266.6815104319767</v>
      </c>
      <c r="O6" s="5">
        <v>1123.0510826950895</v>
      </c>
      <c r="P6" s="5">
        <v>998.47667522824531</v>
      </c>
      <c r="Q6" s="5">
        <v>2424.9603355368517</v>
      </c>
      <c r="R6" s="5">
        <v>2361.8180247210366</v>
      </c>
      <c r="S6" s="5">
        <v>1580.349913374796</v>
      </c>
      <c r="T6" s="5">
        <v>1757.3030035680392</v>
      </c>
      <c r="U6" s="5">
        <v>2150.0977299014694</v>
      </c>
      <c r="V6" s="5">
        <v>2110.5691513245474</v>
      </c>
      <c r="W6" s="5">
        <v>1834.5215392636239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2197.8270417786589</v>
      </c>
      <c r="D8" s="17">
        <v>2549.4625046341557</v>
      </c>
      <c r="E8" s="17">
        <v>2676.612871052128</v>
      </c>
      <c r="F8" s="17">
        <v>3476.0766817614904</v>
      </c>
      <c r="G8" s="17">
        <v>4374.7734878503179</v>
      </c>
      <c r="H8" s="17">
        <v>5264.5755899658852</v>
      </c>
      <c r="I8" s="17">
        <v>6531.7033405490465</v>
      </c>
      <c r="J8" s="17">
        <v>6757.7550877584681</v>
      </c>
      <c r="K8" s="17">
        <v>8594.7697833516231</v>
      </c>
      <c r="L8" s="17">
        <v>8997.5624174355235</v>
      </c>
      <c r="M8" s="17">
        <v>10263.392532837566</v>
      </c>
      <c r="N8" s="17">
        <v>12791.730819874338</v>
      </c>
      <c r="O8" s="17">
        <v>13283.263633778253</v>
      </c>
      <c r="P8" s="17">
        <v>14033.701334260017</v>
      </c>
      <c r="Q8" s="17">
        <v>16925.088809279012</v>
      </c>
      <c r="R8" s="17">
        <v>18390.015443023018</v>
      </c>
      <c r="S8" s="17">
        <v>18800.127785655495</v>
      </c>
      <c r="T8" s="17">
        <v>18923.524249279188</v>
      </c>
      <c r="U8" s="17">
        <v>20210.309904131649</v>
      </c>
      <c r="V8" s="17">
        <v>21057.664982568469</v>
      </c>
      <c r="W8" s="17">
        <v>21512.209435359844</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160.59242132976385</v>
      </c>
      <c r="D12" s="5">
        <v>173.40331475679207</v>
      </c>
      <c r="E12" s="5">
        <v>83.172517351863405</v>
      </c>
      <c r="F12" s="5">
        <v>213.20391518068396</v>
      </c>
      <c r="G12" s="5">
        <v>308.29352326537247</v>
      </c>
      <c r="H12" s="5">
        <v>390.61957505233943</v>
      </c>
      <c r="I12" s="5">
        <v>475.02937968790616</v>
      </c>
      <c r="J12" s="5">
        <v>576.94721683751027</v>
      </c>
      <c r="K12" s="5">
        <v>672.41522998221478</v>
      </c>
      <c r="L12" s="5">
        <v>602.70147119693388</v>
      </c>
      <c r="M12" s="5">
        <v>700.29877830778332</v>
      </c>
      <c r="N12" s="5">
        <v>1174.1519203836674</v>
      </c>
      <c r="O12" s="5">
        <v>1137.1747313829021</v>
      </c>
      <c r="P12" s="5">
        <v>1168.733640566589</v>
      </c>
      <c r="Q12" s="5">
        <v>1316.8097563029451</v>
      </c>
      <c r="R12" s="5">
        <v>1293.9340117137131</v>
      </c>
      <c r="S12" s="5">
        <v>1213.2174451960302</v>
      </c>
      <c r="T12" s="5">
        <v>1093.0352111940501</v>
      </c>
      <c r="U12" s="5">
        <v>1061.4476224544014</v>
      </c>
      <c r="V12" s="5">
        <v>1157.1196600958913</v>
      </c>
      <c r="W12" s="5">
        <v>1095.2296339999109</v>
      </c>
    </row>
    <row r="13" spans="1:55" s="3" customFormat="1">
      <c r="A13" s="6" t="s">
        <v>127</v>
      </c>
      <c r="B13" s="80" t="s">
        <v>129</v>
      </c>
      <c r="C13" s="5">
        <v>3.345621069625099</v>
      </c>
      <c r="D13" s="5">
        <v>18.312566764537312</v>
      </c>
      <c r="E13" s="5">
        <v>7.4839189310250855</v>
      </c>
      <c r="F13" s="5">
        <v>28.063572218524854</v>
      </c>
      <c r="G13" s="5">
        <v>4.7950136652323119</v>
      </c>
      <c r="H13" s="5">
        <v>16.57141106133929</v>
      </c>
      <c r="I13" s="5">
        <v>20.990728753961321</v>
      </c>
      <c r="J13" s="5">
        <v>9.8505695437546592</v>
      </c>
      <c r="K13" s="5">
        <v>12.701173533793504</v>
      </c>
      <c r="L13" s="5">
        <v>11.821741078156673</v>
      </c>
      <c r="M13" s="5">
        <v>14.808748444840756</v>
      </c>
      <c r="N13" s="5">
        <v>7.6139116991389955</v>
      </c>
      <c r="O13" s="5">
        <v>4.1385995052371651</v>
      </c>
      <c r="P13" s="5">
        <v>19.218320462057868</v>
      </c>
      <c r="Q13" s="5">
        <v>66.039238511729721</v>
      </c>
      <c r="R13" s="5">
        <v>75.740314969969049</v>
      </c>
      <c r="S13" s="5">
        <v>67.109351533139318</v>
      </c>
      <c r="T13" s="5">
        <v>45.722184834591459</v>
      </c>
      <c r="U13" s="5">
        <v>42.154197606608413</v>
      </c>
      <c r="V13" s="5">
        <v>29.995317332427792</v>
      </c>
      <c r="W13" s="5">
        <v>29.844506189322388</v>
      </c>
    </row>
    <row r="14" spans="1:55" s="3" customFormat="1">
      <c r="A14" s="6" t="s">
        <v>127</v>
      </c>
      <c r="B14" s="80" t="s">
        <v>130</v>
      </c>
      <c r="C14" s="5">
        <v>0</v>
      </c>
      <c r="D14" s="5">
        <v>0</v>
      </c>
      <c r="E14" s="5">
        <v>0</v>
      </c>
      <c r="F14" s="5">
        <v>124.11889860912751</v>
      </c>
      <c r="G14" s="5">
        <v>471.15705809818451</v>
      </c>
      <c r="H14" s="5">
        <v>537.09348896414406</v>
      </c>
      <c r="I14" s="5">
        <v>780.68698470368145</v>
      </c>
      <c r="J14" s="5">
        <v>450.90264023586104</v>
      </c>
      <c r="K14" s="5">
        <v>414.66302184338696</v>
      </c>
      <c r="L14" s="5">
        <v>431.54319421906928</v>
      </c>
      <c r="M14" s="5">
        <v>441.08591273923997</v>
      </c>
      <c r="N14" s="5">
        <v>1266.6815104319767</v>
      </c>
      <c r="O14" s="5">
        <v>1123.0510826950895</v>
      </c>
      <c r="P14" s="5">
        <v>998.47667522824531</v>
      </c>
      <c r="Q14" s="5">
        <v>2360.27513353426</v>
      </c>
      <c r="R14" s="5">
        <v>2299.6419249311475</v>
      </c>
      <c r="S14" s="5">
        <v>1501.145440426094</v>
      </c>
      <c r="T14" s="5">
        <v>1685.7729608240641</v>
      </c>
      <c r="U14" s="5">
        <v>1141.5312951845908</v>
      </c>
      <c r="V14" s="5">
        <v>1118.3356884451691</v>
      </c>
      <c r="W14" s="5">
        <v>815.72368349568762</v>
      </c>
    </row>
    <row r="15" spans="1:55" s="3" customFormat="1">
      <c r="A15" s="6" t="s">
        <v>127</v>
      </c>
      <c r="B15" s="80" t="s">
        <v>118</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5" s="3" customFormat="1">
      <c r="A16" s="102" t="s">
        <v>151</v>
      </c>
      <c r="B16" s="102"/>
      <c r="C16" s="17">
        <v>501.92031120209799</v>
      </c>
      <c r="D16" s="17">
        <v>583.79031543402039</v>
      </c>
      <c r="E16" s="17">
        <v>505.65653400248249</v>
      </c>
      <c r="F16" s="17">
        <v>810.25057835098733</v>
      </c>
      <c r="G16" s="17">
        <v>1283.6148952530752</v>
      </c>
      <c r="H16" s="17">
        <v>1563.2630782797557</v>
      </c>
      <c r="I16" s="17">
        <v>2044.1730229677028</v>
      </c>
      <c r="J16" s="17">
        <v>2053.4764223647157</v>
      </c>
      <c r="K16" s="17">
        <v>2523.4356212812954</v>
      </c>
      <c r="L16" s="17">
        <v>2879.2465424717698</v>
      </c>
      <c r="M16" s="17">
        <v>3356.844674764764</v>
      </c>
      <c r="N16" s="17">
        <v>4927.3531693010327</v>
      </c>
      <c r="O16" s="17">
        <v>4989.0927381972788</v>
      </c>
      <c r="P16" s="17">
        <v>5200.5891275554714</v>
      </c>
      <c r="Q16" s="17">
        <v>7071.9341274965554</v>
      </c>
      <c r="R16" s="17">
        <v>7300.1059892647791</v>
      </c>
      <c r="S16" s="17">
        <v>6665.4030255791931</v>
      </c>
      <c r="T16" s="17">
        <v>6955.4225408556249</v>
      </c>
      <c r="U16" s="17">
        <v>6634.8854190848106</v>
      </c>
      <c r="V16" s="17">
        <v>7067.2863631203581</v>
      </c>
      <c r="W16" s="17">
        <v>7099.2458890363305</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170.54178019954219</v>
      </c>
      <c r="D20" s="5">
        <v>213.10530732085081</v>
      </c>
      <c r="E20" s="5">
        <v>230.52086324097814</v>
      </c>
      <c r="F20" s="5">
        <v>347.73289475251664</v>
      </c>
      <c r="G20" s="5">
        <v>454.53676823901554</v>
      </c>
      <c r="H20" s="5">
        <v>529.28309883355553</v>
      </c>
      <c r="I20" s="5">
        <v>870.15337710187441</v>
      </c>
      <c r="J20" s="5">
        <v>864.89710903132527</v>
      </c>
      <c r="K20" s="5">
        <v>1522.2856107636576</v>
      </c>
      <c r="L20" s="5">
        <v>824.64551292265378</v>
      </c>
      <c r="M20" s="5">
        <v>1005.9541394008412</v>
      </c>
      <c r="N20" s="5">
        <v>1116.2657030051278</v>
      </c>
      <c r="O20" s="5">
        <v>1152.360624505189</v>
      </c>
      <c r="P20" s="5">
        <v>1202.0116984728404</v>
      </c>
      <c r="Q20" s="5">
        <v>1258.731434826617</v>
      </c>
      <c r="R20" s="5">
        <v>1331.6369955533958</v>
      </c>
      <c r="S20" s="5">
        <v>1349.9794596996796</v>
      </c>
      <c r="T20" s="5">
        <v>1165.3812326831694</v>
      </c>
      <c r="U20" s="5">
        <v>1237.1030589603217</v>
      </c>
      <c r="V20" s="5">
        <v>1245.1780221079466</v>
      </c>
      <c r="W20" s="5">
        <v>1163.4334144197876</v>
      </c>
    </row>
    <row r="21" spans="1:23" s="3" customFormat="1">
      <c r="A21" s="6" t="s">
        <v>144</v>
      </c>
      <c r="B21" s="80" t="s">
        <v>129</v>
      </c>
      <c r="C21" s="5">
        <v>3.534375863314942</v>
      </c>
      <c r="D21" s="5">
        <v>31.642872847571752</v>
      </c>
      <c r="E21" s="5">
        <v>13.940322653490936</v>
      </c>
      <c r="F21" s="5">
        <v>34.038553761460832</v>
      </c>
      <c r="G21" s="5">
        <v>14.185007015145368</v>
      </c>
      <c r="H21" s="5">
        <v>37.29085210270685</v>
      </c>
      <c r="I21" s="5">
        <v>133.33045200359371</v>
      </c>
      <c r="J21" s="5">
        <v>128.13799660156715</v>
      </c>
      <c r="K21" s="5">
        <v>235.58978741909877</v>
      </c>
      <c r="L21" s="5">
        <v>233.58763919236321</v>
      </c>
      <c r="M21" s="5">
        <v>206.29165669059492</v>
      </c>
      <c r="N21" s="5">
        <v>350.33598320456895</v>
      </c>
      <c r="O21" s="5">
        <v>293.63190385348429</v>
      </c>
      <c r="P21" s="5">
        <v>262.19042215208475</v>
      </c>
      <c r="Q21" s="5">
        <v>370.70371710114341</v>
      </c>
      <c r="R21" s="5">
        <v>991.65252670550717</v>
      </c>
      <c r="S21" s="5">
        <v>1295.6610312602384</v>
      </c>
      <c r="T21" s="5">
        <v>943.55892273619838</v>
      </c>
      <c r="U21" s="5">
        <v>1035.0121938526506</v>
      </c>
      <c r="V21" s="5">
        <v>986.81847620294661</v>
      </c>
      <c r="W21" s="5">
        <v>901.06999110737092</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102" t="s">
        <v>151</v>
      </c>
      <c r="B24" s="102"/>
      <c r="C24" s="17">
        <v>612.96177593289917</v>
      </c>
      <c r="D24" s="17">
        <v>771.08102933361761</v>
      </c>
      <c r="E24" s="17">
        <v>847.531012699906</v>
      </c>
      <c r="F24" s="17">
        <v>1086.6062708760674</v>
      </c>
      <c r="G24" s="17">
        <v>1284.694399423408</v>
      </c>
      <c r="H24" s="17">
        <v>1541.0487742953953</v>
      </c>
      <c r="I24" s="17">
        <v>2108.1902571739379</v>
      </c>
      <c r="J24" s="17">
        <v>2241.3017209144423</v>
      </c>
      <c r="K24" s="17">
        <v>3169.9209913642162</v>
      </c>
      <c r="L24" s="17">
        <v>2694.4884304534871</v>
      </c>
      <c r="M24" s="17">
        <v>3174.0019782809159</v>
      </c>
      <c r="N24" s="17">
        <v>3681.3070142090364</v>
      </c>
      <c r="O24" s="17">
        <v>3826.2779537293836</v>
      </c>
      <c r="P24" s="17">
        <v>4030.0495229606054</v>
      </c>
      <c r="Q24" s="17">
        <v>4402.8196381265907</v>
      </c>
      <c r="R24" s="17">
        <v>5389.5418364068028</v>
      </c>
      <c r="S24" s="17">
        <v>6036.4564274916684</v>
      </c>
      <c r="T24" s="17">
        <v>5804.3566805677783</v>
      </c>
      <c r="U24" s="17">
        <v>6170.4520152081222</v>
      </c>
      <c r="V24" s="17">
        <v>6436.0907367418322</v>
      </c>
      <c r="W24" s="17">
        <v>6593.024297753318</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127.63408755694253</v>
      </c>
      <c r="D28" s="5">
        <v>132.10024858322546</v>
      </c>
      <c r="E28" s="5">
        <v>144.49049571285138</v>
      </c>
      <c r="F28" s="5">
        <v>235.07647403473024</v>
      </c>
      <c r="G28" s="5">
        <v>297.24494440489804</v>
      </c>
      <c r="H28" s="5">
        <v>400.51858793144095</v>
      </c>
      <c r="I28" s="5">
        <v>408.26608694040152</v>
      </c>
      <c r="J28" s="5">
        <v>351.19515318542307</v>
      </c>
      <c r="K28" s="5">
        <v>449.74727251858076</v>
      </c>
      <c r="L28" s="5">
        <v>664.24678888361609</v>
      </c>
      <c r="M28" s="5">
        <v>728.34585852311113</v>
      </c>
      <c r="N28" s="5">
        <v>876.39954870606471</v>
      </c>
      <c r="O28" s="5">
        <v>880.34585118685789</v>
      </c>
      <c r="P28" s="5">
        <v>905.28690904799134</v>
      </c>
      <c r="Q28" s="5">
        <v>989.85205772915322</v>
      </c>
      <c r="R28" s="5">
        <v>938.50820165200946</v>
      </c>
      <c r="S28" s="5">
        <v>963.10360322946553</v>
      </c>
      <c r="T28" s="5">
        <v>855.14788537927757</v>
      </c>
      <c r="U28" s="5">
        <v>824.78633279015924</v>
      </c>
      <c r="V28" s="5">
        <v>828.50007788995822</v>
      </c>
      <c r="W28" s="5">
        <v>823.0956582448207</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144.1089504721381</v>
      </c>
      <c r="V29" s="5">
        <v>139.03789796474044</v>
      </c>
      <c r="W29" s="5">
        <v>138.72972939483543</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64.685202002591765</v>
      </c>
      <c r="R30" s="5">
        <v>62.1760997898892</v>
      </c>
      <c r="S30" s="5">
        <v>79.204472948702062</v>
      </c>
      <c r="T30" s="5">
        <v>71.530042743975145</v>
      </c>
      <c r="U30" s="5">
        <v>1008.5664347168783</v>
      </c>
      <c r="V30" s="5">
        <v>992.23346287937818</v>
      </c>
      <c r="W30" s="5">
        <v>1018.7978557679363</v>
      </c>
    </row>
    <row r="31" spans="1:23" s="3" customFormat="1">
      <c r="A31" s="6" t="s">
        <v>145</v>
      </c>
      <c r="B31" s="80" t="s">
        <v>118</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102" t="s">
        <v>151</v>
      </c>
      <c r="B32" s="102"/>
      <c r="C32" s="17">
        <v>354.67782128811052</v>
      </c>
      <c r="D32" s="17">
        <v>436.9007201635834</v>
      </c>
      <c r="E32" s="17">
        <v>497.68737438486039</v>
      </c>
      <c r="F32" s="17">
        <v>666.2546469834482</v>
      </c>
      <c r="G32" s="17">
        <v>830.98193871628996</v>
      </c>
      <c r="H32" s="17">
        <v>1044.9707297022619</v>
      </c>
      <c r="I32" s="17">
        <v>1148.9656492981126</v>
      </c>
      <c r="J32" s="17">
        <v>1231.0381042514741</v>
      </c>
      <c r="K32" s="17">
        <v>1558.5093875508906</v>
      </c>
      <c r="L32" s="17">
        <v>1985.6008356392763</v>
      </c>
      <c r="M32" s="17">
        <v>2203.4114086041313</v>
      </c>
      <c r="N32" s="17">
        <v>2528.7905331338748</v>
      </c>
      <c r="O32" s="17">
        <v>2729.8592975658976</v>
      </c>
      <c r="P32" s="17">
        <v>2931.5076825324613</v>
      </c>
      <c r="Q32" s="17">
        <v>3209.9749555360349</v>
      </c>
      <c r="R32" s="17">
        <v>3309.8798615663186</v>
      </c>
      <c r="S32" s="17">
        <v>3531.2752268658478</v>
      </c>
      <c r="T32" s="17">
        <v>3606.8638145981131</v>
      </c>
      <c r="U32" s="17">
        <v>4801.7904223733558</v>
      </c>
      <c r="V32" s="17">
        <v>4919.1924114464364</v>
      </c>
      <c r="W32" s="17">
        <v>5126.0471602556227</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247.93487326207</v>
      </c>
      <c r="D36" s="5">
        <v>245.54798733005666</v>
      </c>
      <c r="E36" s="5">
        <v>303.9429561426598</v>
      </c>
      <c r="F36" s="5">
        <v>356.831358900738</v>
      </c>
      <c r="G36" s="5">
        <v>376.0337590109786</v>
      </c>
      <c r="H36" s="5">
        <v>425.57048711109189</v>
      </c>
      <c r="I36" s="5">
        <v>439.68314008846141</v>
      </c>
      <c r="J36" s="5">
        <v>377.38801563657722</v>
      </c>
      <c r="K36" s="5">
        <v>399.22827314043167</v>
      </c>
      <c r="L36" s="5">
        <v>413.09176460628981</v>
      </c>
      <c r="M36" s="5">
        <v>418.74051235249084</v>
      </c>
      <c r="N36" s="5">
        <v>476.11256481929718</v>
      </c>
      <c r="O36" s="5">
        <v>473.99723668705769</v>
      </c>
      <c r="P36" s="5">
        <v>497.81277331663779</v>
      </c>
      <c r="Q36" s="5">
        <v>502.53399160478659</v>
      </c>
      <c r="R36" s="5">
        <v>501.26752079699281</v>
      </c>
      <c r="S36" s="5">
        <v>507.40837515571343</v>
      </c>
      <c r="T36" s="5">
        <v>480.04164277078553</v>
      </c>
      <c r="U36" s="5">
        <v>458.94795585845685</v>
      </c>
      <c r="V36" s="5">
        <v>429.69679841654016</v>
      </c>
      <c r="W36" s="5">
        <v>422.1849645045105</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293.92609811278851</v>
      </c>
      <c r="R37" s="5">
        <v>363.10320119559555</v>
      </c>
      <c r="S37" s="5">
        <v>382.82393571073226</v>
      </c>
      <c r="T37" s="5">
        <v>346.23571710476688</v>
      </c>
      <c r="U37" s="5">
        <v>334.86441501928141</v>
      </c>
      <c r="V37" s="5">
        <v>316.94895347107899</v>
      </c>
      <c r="W37" s="5">
        <v>317.45491248040793</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102" t="s">
        <v>151</v>
      </c>
      <c r="B40" s="102"/>
      <c r="C40" s="17">
        <v>678.95563407683096</v>
      </c>
      <c r="D40" s="17">
        <v>713.58375230410968</v>
      </c>
      <c r="E40" s="17">
        <v>779.7623307150958</v>
      </c>
      <c r="F40" s="17">
        <v>865.58337776471899</v>
      </c>
      <c r="G40" s="17">
        <v>923.56762784483362</v>
      </c>
      <c r="H40" s="17">
        <v>1059.6956294940869</v>
      </c>
      <c r="I40" s="17">
        <v>1166.9824147411584</v>
      </c>
      <c r="J40" s="17">
        <v>1163.7688620290612</v>
      </c>
      <c r="K40" s="17">
        <v>1255.8965917140176</v>
      </c>
      <c r="L40" s="17">
        <v>1321.0254807596948</v>
      </c>
      <c r="M40" s="17">
        <v>1376.7047931894558</v>
      </c>
      <c r="N40" s="17">
        <v>1473.1959000453662</v>
      </c>
      <c r="O40" s="17">
        <v>1534.3579151040876</v>
      </c>
      <c r="P40" s="17">
        <v>1655.2278762083279</v>
      </c>
      <c r="Q40" s="17">
        <v>2012.060282369235</v>
      </c>
      <c r="R40" s="17">
        <v>2148.5112807159385</v>
      </c>
      <c r="S40" s="17">
        <v>2270.6622275692357</v>
      </c>
      <c r="T40" s="17">
        <v>2281.1356548338622</v>
      </c>
      <c r="U40" s="17">
        <v>2320.4285051601983</v>
      </c>
      <c r="V40" s="17">
        <v>2313.238627003409</v>
      </c>
      <c r="W40" s="17">
        <v>2352.7590154335485</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7.3295010021202547</v>
      </c>
      <c r="D44" s="5">
        <v>0.91454747971302663</v>
      </c>
      <c r="E44" s="5">
        <v>7.0720127064511615</v>
      </c>
      <c r="F44" s="5">
        <v>7.4945829953227063</v>
      </c>
      <c r="G44" s="5">
        <v>9.811652155298054</v>
      </c>
      <c r="H44" s="5">
        <v>9.0643319414685219</v>
      </c>
      <c r="I44" s="5">
        <v>11.701665048676951</v>
      </c>
      <c r="J44" s="5">
        <v>10.668622296076952</v>
      </c>
      <c r="K44" s="5">
        <v>14.020910297477119</v>
      </c>
      <c r="L44" s="5">
        <v>17.560794352577073</v>
      </c>
      <c r="M44" s="5">
        <v>24.299910830441068</v>
      </c>
      <c r="N44" s="5">
        <v>27.769385422957235</v>
      </c>
      <c r="O44" s="5">
        <v>33.074284918674103</v>
      </c>
      <c r="P44" s="5">
        <v>33.27608685759386</v>
      </c>
      <c r="Q44" s="5">
        <v>37.195376588897794</v>
      </c>
      <c r="R44" s="5">
        <v>33.379653580428432</v>
      </c>
      <c r="S44" s="5">
        <v>66.759005863764997</v>
      </c>
      <c r="T44" s="5">
        <v>32.989909332409908</v>
      </c>
      <c r="U44" s="5">
        <v>23.13428513324434</v>
      </c>
      <c r="V44" s="5">
        <v>35.908457315805634</v>
      </c>
      <c r="W44" s="5">
        <v>24.137790537484552</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102" t="s">
        <v>151</v>
      </c>
      <c r="B48" s="102"/>
      <c r="C48" s="17">
        <v>49.311499278720348</v>
      </c>
      <c r="D48" s="17">
        <v>44.106687398824434</v>
      </c>
      <c r="E48" s="17">
        <v>45.975619249783463</v>
      </c>
      <c r="F48" s="17">
        <v>47.381807786268304</v>
      </c>
      <c r="G48" s="17">
        <v>51.914626612710556</v>
      </c>
      <c r="H48" s="17">
        <v>55.597378194385023</v>
      </c>
      <c r="I48" s="17">
        <v>63.391996368134947</v>
      </c>
      <c r="J48" s="17">
        <v>68.169978198774544</v>
      </c>
      <c r="K48" s="17">
        <v>87.007191441201911</v>
      </c>
      <c r="L48" s="17">
        <v>117.20112811129498</v>
      </c>
      <c r="M48" s="17">
        <v>152.42967799829907</v>
      </c>
      <c r="N48" s="17">
        <v>181.08420318502826</v>
      </c>
      <c r="O48" s="17">
        <v>203.67572918160511</v>
      </c>
      <c r="P48" s="17">
        <v>216.32712500315085</v>
      </c>
      <c r="Q48" s="17">
        <v>228.29980575059679</v>
      </c>
      <c r="R48" s="17">
        <v>241.97647506917644</v>
      </c>
      <c r="S48" s="17">
        <v>296.33087814955297</v>
      </c>
      <c r="T48" s="17">
        <v>275.74555842380488</v>
      </c>
      <c r="U48" s="17">
        <v>282.75354230516336</v>
      </c>
      <c r="V48" s="17">
        <v>321.85684425643262</v>
      </c>
      <c r="W48" s="17">
        <v>341.13307288102254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713.21736640794654</v>
      </c>
      <c r="D4" s="5">
        <v>769.9179329128757</v>
      </c>
      <c r="E4" s="5">
        <v>780.02893369906735</v>
      </c>
      <c r="F4" s="5">
        <v>1170.4279806421675</v>
      </c>
      <c r="G4" s="5">
        <v>1503.2860631207352</v>
      </c>
      <c r="H4" s="5">
        <v>1650.1535448787749</v>
      </c>
      <c r="I4" s="5">
        <v>2212.3663858217783</v>
      </c>
      <c r="J4" s="5">
        <v>2259.4108225789769</v>
      </c>
      <c r="K4" s="5">
        <v>3221.9815626027084</v>
      </c>
      <c r="L4" s="5">
        <v>2802.2738647243732</v>
      </c>
      <c r="M4" s="5">
        <v>2986.45093250644</v>
      </c>
      <c r="N4" s="5">
        <v>3826.0338000601964</v>
      </c>
      <c r="O4" s="5">
        <v>3737.5116173128963</v>
      </c>
      <c r="P4" s="5">
        <v>3798.9954801742874</v>
      </c>
      <c r="Q4" s="5">
        <v>4475.5406395593618</v>
      </c>
      <c r="R4" s="5">
        <v>4655.9966055823852</v>
      </c>
      <c r="S4" s="5">
        <v>4783.2136996136469</v>
      </c>
      <c r="T4" s="5">
        <v>4543.7302749084674</v>
      </c>
      <c r="U4" s="5">
        <v>4474.063128582321</v>
      </c>
      <c r="V4" s="5">
        <v>4761.776691471624</v>
      </c>
      <c r="W4" s="5">
        <v>4872.4832036318167</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6.8799969271572596</v>
      </c>
      <c r="D5" s="5">
        <v>55.013937515551149</v>
      </c>
      <c r="E5" s="5">
        <v>26.092264209454168</v>
      </c>
      <c r="F5" s="5">
        <v>93.405840016872517</v>
      </c>
      <c r="G5" s="5">
        <v>47.856420052846545</v>
      </c>
      <c r="H5" s="5">
        <v>80.186109704877595</v>
      </c>
      <c r="I5" s="5">
        <v>215.79678319442252</v>
      </c>
      <c r="J5" s="5">
        <v>201.31343538757065</v>
      </c>
      <c r="K5" s="5">
        <v>321.37826932640826</v>
      </c>
      <c r="L5" s="5">
        <v>322.82060078427685</v>
      </c>
      <c r="M5" s="5">
        <v>306.06541700120931</v>
      </c>
      <c r="N5" s="5">
        <v>339.19357150236806</v>
      </c>
      <c r="O5" s="5">
        <v>244.7033553250898</v>
      </c>
      <c r="P5" s="5">
        <v>211.16920026144587</v>
      </c>
      <c r="Q5" s="5">
        <v>949.13046352427023</v>
      </c>
      <c r="R5" s="5">
        <v>893.76267557663141</v>
      </c>
      <c r="S5" s="5">
        <v>1797.3300765557815</v>
      </c>
      <c r="T5" s="5">
        <v>1464.0935375353397</v>
      </c>
      <c r="U5" s="5">
        <v>1451.5141697976512</v>
      </c>
      <c r="V5" s="5">
        <v>1934.1656626522001</v>
      </c>
      <c r="W5" s="5">
        <v>1912.0913333387527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137.91899652537194</v>
      </c>
      <c r="G6" s="5">
        <v>1187.914281357602</v>
      </c>
      <c r="H6" s="5">
        <v>975.07797886216554</v>
      </c>
      <c r="I6" s="5">
        <v>1904.0768384552252</v>
      </c>
      <c r="J6" s="5">
        <v>1280.7227227823312</v>
      </c>
      <c r="K6" s="5">
        <v>1081.2988841023057</v>
      </c>
      <c r="L6" s="5">
        <v>897.08806838331759</v>
      </c>
      <c r="M6" s="5">
        <v>933.50632552570255</v>
      </c>
      <c r="N6" s="5">
        <v>2412.1730580844423</v>
      </c>
      <c r="O6" s="5">
        <v>2167.1798567370324</v>
      </c>
      <c r="P6" s="5">
        <v>1519.5957970442159</v>
      </c>
      <c r="Q6" s="5">
        <v>2935.8670022689867</v>
      </c>
      <c r="R6" s="5">
        <v>2829.9610010211545</v>
      </c>
      <c r="S6" s="5">
        <v>3507.3983795540094</v>
      </c>
      <c r="T6" s="5">
        <v>3545.9219176463744</v>
      </c>
      <c r="U6" s="5">
        <v>3017.6280426300304</v>
      </c>
      <c r="V6" s="5">
        <v>3528.2005762486024</v>
      </c>
      <c r="W6" s="5">
        <v>3632.8313461537846</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2197.011744830384</v>
      </c>
      <c r="D8" s="17">
        <v>2559.3675299798356</v>
      </c>
      <c r="E8" s="17">
        <v>2692.1109822213293</v>
      </c>
      <c r="F8" s="17">
        <v>3531.2692484927975</v>
      </c>
      <c r="G8" s="17">
        <v>5177.7725265273766</v>
      </c>
      <c r="H8" s="17">
        <v>5623.9813904136163</v>
      </c>
      <c r="I8" s="17">
        <v>7724.1015336919154</v>
      </c>
      <c r="J8" s="17">
        <v>7729.2147451392511</v>
      </c>
      <c r="K8" s="17">
        <v>9498.7772198844032</v>
      </c>
      <c r="L8" s="17">
        <v>9820.5460448758313</v>
      </c>
      <c r="M8" s="17">
        <v>10949.589690581575</v>
      </c>
      <c r="N8" s="17">
        <v>14073.800721848545</v>
      </c>
      <c r="O8" s="17">
        <v>14334.88414841878</v>
      </c>
      <c r="P8" s="17">
        <v>14476.455285635926</v>
      </c>
      <c r="Q8" s="17">
        <v>18024.874908316717</v>
      </c>
      <c r="R8" s="17">
        <v>18878.695274314538</v>
      </c>
      <c r="S8" s="17">
        <v>21461.657820355373</v>
      </c>
      <c r="T8" s="17">
        <v>21757.854269766078</v>
      </c>
      <c r="U8" s="17">
        <v>21841.858503092921</v>
      </c>
      <c r="V8" s="17">
        <v>24002.035100819012</v>
      </c>
      <c r="W8" s="17">
        <v>25179.913178342122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160.59242135860359</v>
      </c>
      <c r="D12" s="5">
        <v>174.69290495180854</v>
      </c>
      <c r="E12" s="5">
        <v>87.888858707164985</v>
      </c>
      <c r="F12" s="5">
        <v>231.77310130910897</v>
      </c>
      <c r="G12" s="5">
        <v>321.27135485829911</v>
      </c>
      <c r="H12" s="5">
        <v>400.18025069524214</v>
      </c>
      <c r="I12" s="5">
        <v>481.8836562695447</v>
      </c>
      <c r="J12" s="5">
        <v>523.22998895562102</v>
      </c>
      <c r="K12" s="5">
        <v>655.80148306076364</v>
      </c>
      <c r="L12" s="5">
        <v>877.18341441835162</v>
      </c>
      <c r="M12" s="5">
        <v>974.46844797416475</v>
      </c>
      <c r="N12" s="5">
        <v>1272.6851015323921</v>
      </c>
      <c r="O12" s="5">
        <v>1239.0495215648441</v>
      </c>
      <c r="P12" s="5">
        <v>1248.2703988225896</v>
      </c>
      <c r="Q12" s="5">
        <v>1553.4324295257982</v>
      </c>
      <c r="R12" s="5">
        <v>1634.9823514274779</v>
      </c>
      <c r="S12" s="5">
        <v>1629.3351071104412</v>
      </c>
      <c r="T12" s="5">
        <v>1523.291638126376</v>
      </c>
      <c r="U12" s="5">
        <v>1580.9801208949043</v>
      </c>
      <c r="V12" s="5">
        <v>1755.0005764435282</v>
      </c>
      <c r="W12" s="5">
        <v>1790.969965118878</v>
      </c>
    </row>
    <row r="13" spans="1:51" s="3" customFormat="1">
      <c r="A13" s="6" t="s">
        <v>127</v>
      </c>
      <c r="B13" s="80" t="s">
        <v>129</v>
      </c>
      <c r="C13" s="5">
        <v>3.3456210696250999</v>
      </c>
      <c r="D13" s="5">
        <v>21.531387901304068</v>
      </c>
      <c r="E13" s="5">
        <v>10.607544886998717</v>
      </c>
      <c r="F13" s="5">
        <v>44.858224048746699</v>
      </c>
      <c r="G13" s="5">
        <v>20.589773477170603</v>
      </c>
      <c r="H13" s="5">
        <v>30.319724953715216</v>
      </c>
      <c r="I13" s="5">
        <v>64.852198723910519</v>
      </c>
      <c r="J13" s="5">
        <v>50.279720213667431</v>
      </c>
      <c r="K13" s="5">
        <v>56.392688137603841</v>
      </c>
      <c r="L13" s="5">
        <v>65.126798541543309</v>
      </c>
      <c r="M13" s="5">
        <v>72.311661381924694</v>
      </c>
      <c r="N13" s="5">
        <v>118.58677163990569</v>
      </c>
      <c r="O13" s="5">
        <v>79.761975935793316</v>
      </c>
      <c r="P13" s="5">
        <v>80.808223953464918</v>
      </c>
      <c r="Q13" s="5">
        <v>588.02618129193411</v>
      </c>
      <c r="R13" s="5">
        <v>561.35937576775052</v>
      </c>
      <c r="S13" s="5">
        <v>1409.828486702324</v>
      </c>
      <c r="T13" s="5">
        <v>1201.0046927462338</v>
      </c>
      <c r="U13" s="5">
        <v>1166.3068823171691</v>
      </c>
      <c r="V13" s="5">
        <v>1585.0914570998384</v>
      </c>
      <c r="W13" s="5">
        <v>1601.3661269061909</v>
      </c>
    </row>
    <row r="14" spans="1:51" s="3" customFormat="1">
      <c r="A14" s="6" t="s">
        <v>127</v>
      </c>
      <c r="B14" s="80" t="s">
        <v>130</v>
      </c>
      <c r="C14" s="5">
        <v>0</v>
      </c>
      <c r="D14" s="5">
        <v>0</v>
      </c>
      <c r="E14" s="5">
        <v>0</v>
      </c>
      <c r="F14" s="5">
        <v>137.91899652537194</v>
      </c>
      <c r="G14" s="5">
        <v>1187.914281357602</v>
      </c>
      <c r="H14" s="5">
        <v>975.07797886216554</v>
      </c>
      <c r="I14" s="5">
        <v>1904.0768384552252</v>
      </c>
      <c r="J14" s="5">
        <v>1280.7227227823312</v>
      </c>
      <c r="K14" s="5">
        <v>1081.2988841023057</v>
      </c>
      <c r="L14" s="5">
        <v>897.08806838331759</v>
      </c>
      <c r="M14" s="5">
        <v>933.50632552570255</v>
      </c>
      <c r="N14" s="5">
        <v>2412.1730580844423</v>
      </c>
      <c r="O14" s="5">
        <v>2167.1798567370324</v>
      </c>
      <c r="P14" s="5">
        <v>1519.5957970442159</v>
      </c>
      <c r="Q14" s="5">
        <v>2935.8670022689867</v>
      </c>
      <c r="R14" s="5">
        <v>2829.9610010211545</v>
      </c>
      <c r="S14" s="5">
        <v>3051.3728690607086</v>
      </c>
      <c r="T14" s="5">
        <v>3133.0758773488847</v>
      </c>
      <c r="U14" s="5">
        <v>2599.8787703467974</v>
      </c>
      <c r="V14" s="5">
        <v>3067.6272684068967</v>
      </c>
      <c r="W14" s="5">
        <v>3172.2473613941729</v>
      </c>
    </row>
    <row r="15" spans="1:51" s="3" customFormat="1">
      <c r="A15" s="6" t="s">
        <v>127</v>
      </c>
      <c r="B15" s="80" t="s">
        <v>118</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1" s="3" customFormat="1">
      <c r="A16" s="102" t="s">
        <v>151</v>
      </c>
      <c r="B16" s="102"/>
      <c r="C16" s="17">
        <v>501.92031123093773</v>
      </c>
      <c r="D16" s="17">
        <v>588.29872676580362</v>
      </c>
      <c r="E16" s="17">
        <v>513.49650131375768</v>
      </c>
      <c r="F16" s="17">
        <v>859.41451422587852</v>
      </c>
      <c r="G16" s="17">
        <v>2029.1447099173577</v>
      </c>
      <c r="H16" s="17">
        <v>2024.556557713056</v>
      </c>
      <c r="I16" s="17">
        <v>3218.2786232708345</v>
      </c>
      <c r="J16" s="17">
        <v>2870.0084276992097</v>
      </c>
      <c r="K16" s="17">
        <v>3217.1492512225732</v>
      </c>
      <c r="L16" s="17">
        <v>3672.5784173208226</v>
      </c>
      <c r="M16" s="17">
        <v>4180.9376701546917</v>
      </c>
      <c r="N16" s="17">
        <v>6282.3507580429905</v>
      </c>
      <c r="O16" s="17">
        <v>6210.7196788517194</v>
      </c>
      <c r="P16" s="17">
        <v>5862.8349111188509</v>
      </c>
      <c r="Q16" s="17">
        <v>8406.1356122343386</v>
      </c>
      <c r="R16" s="17">
        <v>8657.0924658663334</v>
      </c>
      <c r="S16" s="17">
        <v>9974.467251297403</v>
      </c>
      <c r="T16" s="17">
        <v>9988.2643922244133</v>
      </c>
      <c r="U16" s="17">
        <v>9736.9180773980806</v>
      </c>
      <c r="V16" s="17">
        <v>11169.554999197133</v>
      </c>
      <c r="W16" s="17">
        <v>11723.031518770651</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170.54178008748119</v>
      </c>
      <c r="D20" s="5">
        <v>212.59694555017597</v>
      </c>
      <c r="E20" s="5">
        <v>235.918195573075</v>
      </c>
      <c r="F20" s="5">
        <v>367.14124441168281</v>
      </c>
      <c r="G20" s="5">
        <v>454.07505285563531</v>
      </c>
      <c r="H20" s="5">
        <v>458.54158408401065</v>
      </c>
      <c r="I20" s="5">
        <v>846.51438600290248</v>
      </c>
      <c r="J20" s="5">
        <v>898.3674998011021</v>
      </c>
      <c r="K20" s="5">
        <v>1598.7687290351619</v>
      </c>
      <c r="L20" s="5">
        <v>830.06872226726614</v>
      </c>
      <c r="M20" s="5">
        <v>1008.2612843626653</v>
      </c>
      <c r="N20" s="5">
        <v>1127.677499715018</v>
      </c>
      <c r="O20" s="5">
        <v>1178.1512891308362</v>
      </c>
      <c r="P20" s="5">
        <v>1180.1165557667009</v>
      </c>
      <c r="Q20" s="5">
        <v>1277.8464939656881</v>
      </c>
      <c r="R20" s="5">
        <v>1397.6643479234731</v>
      </c>
      <c r="S20" s="5">
        <v>1464.4930694846635</v>
      </c>
      <c r="T20" s="5">
        <v>1397.1698441549318</v>
      </c>
      <c r="U20" s="5">
        <v>1437.6642430176637</v>
      </c>
      <c r="V20" s="5">
        <v>1496.7356884065964</v>
      </c>
      <c r="W20" s="5">
        <v>1518.3612754019468</v>
      </c>
    </row>
    <row r="21" spans="1:23" s="3" customFormat="1">
      <c r="A21" s="6" t="s">
        <v>144</v>
      </c>
      <c r="B21" s="80" t="s">
        <v>129</v>
      </c>
      <c r="C21" s="5">
        <v>3.5343758575321602</v>
      </c>
      <c r="D21" s="5">
        <v>33.482549614247084</v>
      </c>
      <c r="E21" s="5">
        <v>15.484719322455451</v>
      </c>
      <c r="F21" s="5">
        <v>48.547615968125825</v>
      </c>
      <c r="G21" s="5">
        <v>27.266646575675939</v>
      </c>
      <c r="H21" s="5">
        <v>49.866384751162386</v>
      </c>
      <c r="I21" s="5">
        <v>150.94458447051201</v>
      </c>
      <c r="J21" s="5">
        <v>151.0337151739032</v>
      </c>
      <c r="K21" s="5">
        <v>264.98558118880442</v>
      </c>
      <c r="L21" s="5">
        <v>257.69380224273357</v>
      </c>
      <c r="M21" s="5">
        <v>233.75375561928462</v>
      </c>
      <c r="N21" s="5">
        <v>220.60679986246242</v>
      </c>
      <c r="O21" s="5">
        <v>164.94137938929649</v>
      </c>
      <c r="P21" s="5">
        <v>130.36097630798093</v>
      </c>
      <c r="Q21" s="5">
        <v>361.10428223233617</v>
      </c>
      <c r="R21" s="5">
        <v>332.40329980888089</v>
      </c>
      <c r="S21" s="5">
        <v>387.50158985345752</v>
      </c>
      <c r="T21" s="5">
        <v>263.08884478910602</v>
      </c>
      <c r="U21" s="5">
        <v>285.20728748048214</v>
      </c>
      <c r="V21" s="5">
        <v>349.07420555236166</v>
      </c>
      <c r="W21" s="5">
        <v>310.72520643256195</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456.02551049330089</v>
      </c>
      <c r="T22" s="5">
        <v>412.84604029748959</v>
      </c>
      <c r="U22" s="5">
        <v>417.74927228323315</v>
      </c>
      <c r="V22" s="5">
        <v>460.57330784170586</v>
      </c>
      <c r="W22" s="5">
        <v>460.58398475961189</v>
      </c>
    </row>
    <row r="23" spans="1:23" s="3" customFormat="1">
      <c r="A23" s="6" t="s">
        <v>144</v>
      </c>
      <c r="B23" s="80" t="s">
        <v>118</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102" t="s">
        <v>151</v>
      </c>
      <c r="B24" s="102"/>
      <c r="C24" s="17">
        <v>612.96177581505538</v>
      </c>
      <c r="D24" s="17">
        <v>772.41234432961812</v>
      </c>
      <c r="E24" s="17">
        <v>854.47274170096739</v>
      </c>
      <c r="F24" s="17">
        <v>1120.5236827418985</v>
      </c>
      <c r="G24" s="17">
        <v>1297.3143236005583</v>
      </c>
      <c r="H24" s="17">
        <v>1482.8827921943061</v>
      </c>
      <c r="I24" s="17">
        <v>2102.1653985418843</v>
      </c>
      <c r="J24" s="17">
        <v>2297.6678302565551</v>
      </c>
      <c r="K24" s="17">
        <v>3275.7999034054264</v>
      </c>
      <c r="L24" s="17">
        <v>2724.0178028484697</v>
      </c>
      <c r="M24" s="17">
        <v>3203.7712221714301</v>
      </c>
      <c r="N24" s="17">
        <v>3562.9896275768201</v>
      </c>
      <c r="O24" s="17">
        <v>3723.378093890843</v>
      </c>
      <c r="P24" s="17">
        <v>3876.3249344103624</v>
      </c>
      <c r="Q24" s="17">
        <v>4412.335262396854</v>
      </c>
      <c r="R24" s="17">
        <v>4796.3199618802537</v>
      </c>
      <c r="S24" s="17">
        <v>5698.8361063631719</v>
      </c>
      <c r="T24" s="17">
        <v>5768.5212543899379</v>
      </c>
      <c r="U24" s="17">
        <v>6038.957565176529</v>
      </c>
      <c r="V24" s="17">
        <v>6510.4774402316034</v>
      </c>
      <c r="W24" s="17">
        <v>6818.1913588202806</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126.92424869107911</v>
      </c>
      <c r="D28" s="5">
        <v>135.04002566748497</v>
      </c>
      <c r="E28" s="5">
        <v>148.904750098351</v>
      </c>
      <c r="F28" s="5">
        <v>247.57176993558301</v>
      </c>
      <c r="G28" s="5">
        <v>344.0088378833114</v>
      </c>
      <c r="H28" s="5">
        <v>385.45256754971342</v>
      </c>
      <c r="I28" s="5">
        <v>433.08842068661136</v>
      </c>
      <c r="J28" s="5">
        <v>469.42577565095405</v>
      </c>
      <c r="K28" s="5">
        <v>599.75931078346139</v>
      </c>
      <c r="L28" s="5">
        <v>694.39611950574522</v>
      </c>
      <c r="M28" s="5">
        <v>610.7723943575603</v>
      </c>
      <c r="N28" s="5">
        <v>898.34789215389378</v>
      </c>
      <c r="O28" s="5">
        <v>822.67882208609944</v>
      </c>
      <c r="P28" s="5">
        <v>864.20048343839744</v>
      </c>
      <c r="Q28" s="5">
        <v>1049.4968202827536</v>
      </c>
      <c r="R28" s="5">
        <v>1019.2198696966377</v>
      </c>
      <c r="S28" s="5">
        <v>1076.9569157368499</v>
      </c>
      <c r="T28" s="5">
        <v>1037.3413783377425</v>
      </c>
      <c r="U28" s="5">
        <v>881.17956424813576</v>
      </c>
      <c r="V28" s="5">
        <v>949.39359092968914</v>
      </c>
      <c r="W28" s="5">
        <v>999.01231185716654</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102" t="s">
        <v>151</v>
      </c>
      <c r="B32" s="102"/>
      <c r="C32" s="17">
        <v>353.96798242224713</v>
      </c>
      <c r="D32" s="17">
        <v>439.8404972478429</v>
      </c>
      <c r="E32" s="17">
        <v>502.10162877035998</v>
      </c>
      <c r="F32" s="17">
        <v>678.74994288430094</v>
      </c>
      <c r="G32" s="17">
        <v>877.74583219470333</v>
      </c>
      <c r="H32" s="17">
        <v>1029.9047093205345</v>
      </c>
      <c r="I32" s="17">
        <v>1173.7879830443223</v>
      </c>
      <c r="J32" s="17">
        <v>1349.2687267170049</v>
      </c>
      <c r="K32" s="17">
        <v>1708.5214258157712</v>
      </c>
      <c r="L32" s="17">
        <v>2015.7501662614054</v>
      </c>
      <c r="M32" s="17">
        <v>2085.8379444385805</v>
      </c>
      <c r="N32" s="17">
        <v>2550.7388765817041</v>
      </c>
      <c r="O32" s="17">
        <v>2672.192268465139</v>
      </c>
      <c r="P32" s="17">
        <v>2890.4212569228675</v>
      </c>
      <c r="Q32" s="17">
        <v>3204.9345160870434</v>
      </c>
      <c r="R32" s="17">
        <v>3328.4154298210578</v>
      </c>
      <c r="S32" s="17">
        <v>3565.9240664245299</v>
      </c>
      <c r="T32" s="17">
        <v>3717.5272648126029</v>
      </c>
      <c r="U32" s="17">
        <v>3705.5082686423157</v>
      </c>
      <c r="V32" s="17">
        <v>3908.8145636420491</v>
      </c>
      <c r="W32" s="17">
        <v>4144.4362287051963</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247.9733725584299</v>
      </c>
      <c r="D36" s="5">
        <v>246.67350926369315</v>
      </c>
      <c r="E36" s="5">
        <v>300.5386684746411</v>
      </c>
      <c r="F36" s="5">
        <v>311.69330571454265</v>
      </c>
      <c r="G36" s="5">
        <v>370.14944479947997</v>
      </c>
      <c r="H36" s="5">
        <v>401.88044099677887</v>
      </c>
      <c r="I36" s="5">
        <v>432.46154518868525</v>
      </c>
      <c r="J36" s="5">
        <v>365.43473964490749</v>
      </c>
      <c r="K36" s="5">
        <v>363.42120269457348</v>
      </c>
      <c r="L36" s="5">
        <v>381.32763394902076</v>
      </c>
      <c r="M36" s="5">
        <v>359.50866969121256</v>
      </c>
      <c r="N36" s="5">
        <v>468.69423777934418</v>
      </c>
      <c r="O36" s="5">
        <v>452.81733682394508</v>
      </c>
      <c r="P36" s="5">
        <v>467.31195890769709</v>
      </c>
      <c r="Q36" s="5">
        <v>518.51909202001616</v>
      </c>
      <c r="R36" s="5">
        <v>527.75425897053958</v>
      </c>
      <c r="S36" s="5">
        <v>527.86479690858187</v>
      </c>
      <c r="T36" s="5">
        <v>515.95127103939069</v>
      </c>
      <c r="U36" s="5">
        <v>507.04631852105553</v>
      </c>
      <c r="V36" s="5">
        <v>480.82564779308285</v>
      </c>
      <c r="W36" s="5">
        <v>482.06604300121842</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102" t="s">
        <v>151</v>
      </c>
      <c r="B40" s="102"/>
      <c r="C40" s="17">
        <v>678.99413337319083</v>
      </c>
      <c r="D40" s="17">
        <v>714.70927423774617</v>
      </c>
      <c r="E40" s="17">
        <v>776.3580430470771</v>
      </c>
      <c r="F40" s="17">
        <v>820.4453245785237</v>
      </c>
      <c r="G40" s="17">
        <v>917.68331363333505</v>
      </c>
      <c r="H40" s="17">
        <v>1036.005583379774</v>
      </c>
      <c r="I40" s="17">
        <v>1159.7608198413823</v>
      </c>
      <c r="J40" s="17">
        <v>1151.8155860373915</v>
      </c>
      <c r="K40" s="17">
        <v>1220.0895212681594</v>
      </c>
      <c r="L40" s="17">
        <v>1289.2613501024257</v>
      </c>
      <c r="M40" s="17">
        <v>1317.4729505281775</v>
      </c>
      <c r="N40" s="17">
        <v>1465.7775730054132</v>
      </c>
      <c r="O40" s="17">
        <v>1513.1780152409751</v>
      </c>
      <c r="P40" s="17">
        <v>1624.7270617993872</v>
      </c>
      <c r="Q40" s="17">
        <v>1734.119284671676</v>
      </c>
      <c r="R40" s="17">
        <v>1811.8948176938898</v>
      </c>
      <c r="S40" s="17">
        <v>1908.2947136113719</v>
      </c>
      <c r="T40" s="17">
        <v>1970.8095659977007</v>
      </c>
      <c r="U40" s="17">
        <v>2033.6624528035156</v>
      </c>
      <c r="V40" s="17">
        <v>2047.4185229088728</v>
      </c>
      <c r="W40" s="17">
        <v>2095.1851814498482</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7.1855437123527226</v>
      </c>
      <c r="D44" s="5">
        <v>0.91454747971302619</v>
      </c>
      <c r="E44" s="5">
        <v>6.7784608458351547</v>
      </c>
      <c r="F44" s="5">
        <v>12.248559271250208</v>
      </c>
      <c r="G44" s="5">
        <v>13.781372724009408</v>
      </c>
      <c r="H44" s="5">
        <v>4.0987015530300059</v>
      </c>
      <c r="I44" s="5">
        <v>18.418377674034275</v>
      </c>
      <c r="J44" s="5">
        <v>2.9528185263922322</v>
      </c>
      <c r="K44" s="5">
        <v>4.2308370287479331</v>
      </c>
      <c r="L44" s="5">
        <v>19.297974583989202</v>
      </c>
      <c r="M44" s="5">
        <v>33.44013612083728</v>
      </c>
      <c r="N44" s="5">
        <v>58.629068879548349</v>
      </c>
      <c r="O44" s="5">
        <v>44.814647707171609</v>
      </c>
      <c r="P44" s="5">
        <v>39.09608323890231</v>
      </c>
      <c r="Q44" s="5">
        <v>76.245803765106132</v>
      </c>
      <c r="R44" s="5">
        <v>76.375777564257106</v>
      </c>
      <c r="S44" s="5">
        <v>84.56381037311094</v>
      </c>
      <c r="T44" s="5">
        <v>69.976143250025743</v>
      </c>
      <c r="U44" s="5">
        <v>67.192881900561574</v>
      </c>
      <c r="V44" s="5">
        <v>79.821187898727189</v>
      </c>
      <c r="W44" s="5">
        <v>82.073608252606689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102" t="s">
        <v>151</v>
      </c>
      <c r="B48" s="102"/>
      <c r="C48" s="17">
        <v>49.16754198895282</v>
      </c>
      <c r="D48" s="17">
        <v>44.106687398824434</v>
      </c>
      <c r="E48" s="17">
        <v>45.682067389167457</v>
      </c>
      <c r="F48" s="17">
        <v>52.135784062195803</v>
      </c>
      <c r="G48" s="17">
        <v>55.884347181421909</v>
      </c>
      <c r="H48" s="17">
        <v>50.631747805946503</v>
      </c>
      <c r="I48" s="17">
        <v>70.108708993492272</v>
      </c>
      <c r="J48" s="17">
        <v>60.454174429089832</v>
      </c>
      <c r="K48" s="17">
        <v>77.217118172472723</v>
      </c>
      <c r="L48" s="17">
        <v>118.9383083427071</v>
      </c>
      <c r="M48" s="17">
        <v>161.56990328869529</v>
      </c>
      <c r="N48" s="17">
        <v>211.94388664161937</v>
      </c>
      <c r="O48" s="17">
        <v>215.41609197010263</v>
      </c>
      <c r="P48" s="17">
        <v>222.1471213844593</v>
      </c>
      <c r="Q48" s="17">
        <v>267.35023292680512</v>
      </c>
      <c r="R48" s="17">
        <v>284.97259905300513</v>
      </c>
      <c r="S48" s="17">
        <v>314.13568265889893</v>
      </c>
      <c r="T48" s="17">
        <v>312.73179234142071</v>
      </c>
      <c r="U48" s="17">
        <v>326.81213907248059</v>
      </c>
      <c r="V48" s="17">
        <v>365.76957483935422</v>
      </c>
      <c r="W48" s="17">
        <v>399.06889059614468</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107.34394698</v>
      </c>
      <c r="L5" s="5">
        <v>107.34394698</v>
      </c>
      <c r="M5" s="5">
        <v>107.34394698</v>
      </c>
      <c r="N5" s="5">
        <v>1647.61865556</v>
      </c>
      <c r="O5" s="5">
        <v>2003.6947265399999</v>
      </c>
      <c r="P5" s="5">
        <v>2544.1286242800002</v>
      </c>
      <c r="Q5" s="5">
        <v>2728.6506809399998</v>
      </c>
      <c r="R5" s="5">
        <v>4200.5382170399998</v>
      </c>
      <c r="S5" s="5">
        <v>5399.3499075599993</v>
      </c>
      <c r="T5" s="5">
        <v>5831.8463370600002</v>
      </c>
      <c r="U5" s="5">
        <v>6942.4672807799998</v>
      </c>
      <c r="V5" s="5">
        <v>7012.4421904200008</v>
      </c>
      <c r="W5" s="5">
        <v>7519.62530874</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76</v>
      </c>
      <c r="B8" s="6" t="s">
        <v>129</v>
      </c>
      <c r="C8" s="5">
        <v>0</v>
      </c>
      <c r="D8" s="5">
        <v>20</v>
      </c>
      <c r="E8" s="5">
        <v>20</v>
      </c>
      <c r="F8" s="5">
        <v>20</v>
      </c>
      <c r="G8" s="5">
        <v>20</v>
      </c>
      <c r="H8" s="5">
        <v>20</v>
      </c>
      <c r="I8" s="5">
        <v>20</v>
      </c>
      <c r="J8" s="5">
        <v>20</v>
      </c>
      <c r="K8" s="5">
        <v>20</v>
      </c>
      <c r="L8" s="5">
        <v>20</v>
      </c>
      <c r="M8" s="5">
        <v>20</v>
      </c>
      <c r="N8" s="5">
        <v>20</v>
      </c>
      <c r="O8" s="5">
        <v>20</v>
      </c>
      <c r="P8" s="5">
        <v>20</v>
      </c>
      <c r="Q8" s="5">
        <v>224.53779757000001</v>
      </c>
      <c r="R8" s="5">
        <v>589.38556641999992</v>
      </c>
      <c r="S8" s="5">
        <v>822.0661684800001</v>
      </c>
      <c r="T8" s="5">
        <v>822.0661684800001</v>
      </c>
      <c r="U8" s="5">
        <v>905.74008433000006</v>
      </c>
      <c r="V8" s="5">
        <v>905.74008433000006</v>
      </c>
      <c r="W8" s="5">
        <v>905.74008433000006</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2065.4256328199999</v>
      </c>
      <c r="R9" s="5">
        <v>2065.4256328199999</v>
      </c>
      <c r="S9" s="5">
        <v>2072.4212596299999</v>
      </c>
      <c r="T9" s="5">
        <v>2072.4212596299999</v>
      </c>
      <c r="U9" s="5">
        <v>2545.18947966</v>
      </c>
      <c r="V9" s="5">
        <v>2545.18947966</v>
      </c>
      <c r="W9" s="5">
        <v>2545.18947966</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2420</v>
      </c>
      <c r="F12" s="5">
        <v>2420</v>
      </c>
      <c r="G12" s="5">
        <v>2420</v>
      </c>
      <c r="H12" s="5">
        <v>2420</v>
      </c>
      <c r="I12" s="5">
        <v>2420</v>
      </c>
      <c r="J12" s="5">
        <v>3505</v>
      </c>
      <c r="K12" s="5">
        <v>5174.9999999999991</v>
      </c>
      <c r="L12" s="5">
        <v>5937.4999999999991</v>
      </c>
      <c r="M12" s="5">
        <v>6312.4999999999991</v>
      </c>
      <c r="N12" s="5">
        <v>9801.8399999600024</v>
      </c>
      <c r="O12" s="5">
        <v>10318.839999970001</v>
      </c>
      <c r="P12" s="5">
        <v>10480.839999970001</v>
      </c>
      <c r="Q12" s="5">
        <v>15830.839999970001</v>
      </c>
      <c r="R12" s="5">
        <v>16530.839999969998</v>
      </c>
      <c r="S12" s="5">
        <v>18296.239999959998</v>
      </c>
      <c r="T12" s="5">
        <v>18296.239999959998</v>
      </c>
      <c r="U12" s="5">
        <v>19379.639999959996</v>
      </c>
      <c r="V12" s="5">
        <v>19499.63999996</v>
      </c>
      <c r="W12" s="5">
        <v>19499.63999996</v>
      </c>
    </row>
    <row r="13" spans="1:23" s="3" customFormat="1">
      <c r="A13" s="102" t="s">
        <v>248</v>
      </c>
      <c r="B13" s="102"/>
      <c r="C13" s="17">
        <v>1265.1366794509336</v>
      </c>
      <c r="D13" s="17">
        <v>1635.6182747669056</v>
      </c>
      <c r="E13" s="17">
        <v>2523.7813942690213</v>
      </c>
      <c r="F13" s="17">
        <v>5652.9449889962589</v>
      </c>
      <c r="G13" s="17">
        <v>6613.3007145612864</v>
      </c>
      <c r="H13" s="17">
        <v>7456.0663026210013</v>
      </c>
      <c r="I13" s="17">
        <v>7981.5510955461623</v>
      </c>
      <c r="J13" s="17">
        <v>8990.9900087674287</v>
      </c>
      <c r="K13" s="17">
        <v>10457.298868758337</v>
      </c>
      <c r="L13" s="17">
        <v>11748.280733248343</v>
      </c>
      <c r="M13" s="17">
        <v>12850.830708213969</v>
      </c>
      <c r="N13" s="17">
        <v>15153.990489670237</v>
      </c>
      <c r="O13" s="17">
        <v>16275.547597546874</v>
      </c>
      <c r="P13" s="17">
        <v>17662.8807842719</v>
      </c>
      <c r="Q13" s="17">
        <v>18726.735627967751</v>
      </c>
      <c r="R13" s="17">
        <v>21172.336813823586</v>
      </c>
      <c r="S13" s="17">
        <v>23382.705906222298</v>
      </c>
      <c r="T13" s="17">
        <v>24394.856394713148</v>
      </c>
      <c r="U13" s="17">
        <v>26540.871511524565</v>
      </c>
      <c r="V13" s="17">
        <v>27201.259653662866</v>
      </c>
      <c r="W13" s="17">
        <v>28286.982993207552</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107.34394698</v>
      </c>
      <c r="L18" s="5">
        <v>107.34394698</v>
      </c>
      <c r="M18" s="5">
        <v>107.34394698</v>
      </c>
      <c r="N18" s="5">
        <v>1647.61865556</v>
      </c>
      <c r="O18" s="5">
        <v>2003.6947265399999</v>
      </c>
      <c r="P18" s="5">
        <v>2544.1286242800002</v>
      </c>
      <c r="Q18" s="5">
        <v>2728.6506809399998</v>
      </c>
      <c r="R18" s="5">
        <v>4086.8883785399998</v>
      </c>
      <c r="S18" s="5">
        <v>4086.8883785399998</v>
      </c>
      <c r="T18" s="5">
        <v>4164.6337554000002</v>
      </c>
      <c r="U18" s="5">
        <v>4502.2264716</v>
      </c>
      <c r="V18" s="5">
        <v>4502.2264716</v>
      </c>
      <c r="W18" s="5">
        <v>4886.6730378599996</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358.37374298536713</v>
      </c>
      <c r="D26" s="17">
        <v>426.11070083671541</v>
      </c>
      <c r="E26" s="17">
        <v>611.80903048970231</v>
      </c>
      <c r="F26" s="17">
        <v>2838.2837370106654</v>
      </c>
      <c r="G26" s="17">
        <v>3041.9593848688505</v>
      </c>
      <c r="H26" s="17">
        <v>3302.5233941819529</v>
      </c>
      <c r="I26" s="17">
        <v>3546.539708294812</v>
      </c>
      <c r="J26" s="17">
        <v>4071.18733506645</v>
      </c>
      <c r="K26" s="17">
        <v>4884.818607787839</v>
      </c>
      <c r="L26" s="17">
        <v>5465.3223098922817</v>
      </c>
      <c r="M26" s="17">
        <v>5910.2606752589618</v>
      </c>
      <c r="N26" s="17">
        <v>7717.1329988846228</v>
      </c>
      <c r="O26" s="17">
        <v>8349.3553117887204</v>
      </c>
      <c r="P26" s="17">
        <v>9281.9549073155194</v>
      </c>
      <c r="Q26" s="17">
        <v>9758.7369561213945</v>
      </c>
      <c r="R26" s="17">
        <v>11318.675462380372</v>
      </c>
      <c r="S26" s="17">
        <v>11541.727468942194</v>
      </c>
      <c r="T26" s="17">
        <v>11781.014225806417</v>
      </c>
      <c r="U26" s="17">
        <v>12358.667616901894</v>
      </c>
      <c r="V26" s="17">
        <v>12707.470256984647</v>
      </c>
      <c r="W26" s="17">
        <v>13297.798859063139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1052.03413344</v>
      </c>
      <c r="T31" s="5">
        <v>1406.7851860799999</v>
      </c>
      <c r="U31" s="5">
        <v>1829.8504875000001</v>
      </c>
      <c r="V31" s="5">
        <v>1829.8504875000001</v>
      </c>
      <c r="W31" s="5">
        <v>1952.58703956</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347.05362102999999</v>
      </c>
      <c r="S34" s="5">
        <v>579.73422309</v>
      </c>
      <c r="T34" s="5">
        <v>579.73422309</v>
      </c>
      <c r="U34" s="5">
        <v>579.73422309</v>
      </c>
      <c r="V34" s="5">
        <v>579.73422309</v>
      </c>
      <c r="W34" s="5">
        <v>579.73422309</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4248.0134134888003</v>
      </c>
      <c r="S39" s="17">
        <v>5854.8536263194819</v>
      </c>
      <c r="T39" s="17">
        <v>6399.5909014210893</v>
      </c>
      <c r="U39" s="17">
        <v>6984.609882430228</v>
      </c>
      <c r="V39" s="17">
        <v>7144.3355402469888</v>
      </c>
      <c r="W39" s="17">
        <v>7455.4030994810792</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83.67391585</v>
      </c>
      <c r="V47" s="5">
        <v>83.67391585</v>
      </c>
      <c r="W47" s="5">
        <v>83.67391585</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25.425632820000001</v>
      </c>
      <c r="R48" s="5">
        <v>25.425632820000001</v>
      </c>
      <c r="S48" s="5">
        <v>32.421259630000002</v>
      </c>
      <c r="T48" s="5">
        <v>32.421259630000002</v>
      </c>
      <c r="U48" s="5">
        <v>505.18947966000002</v>
      </c>
      <c r="V48" s="5">
        <v>505.18947966000002</v>
      </c>
      <c r="W48" s="5">
        <v>505.18947966000002</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3374.3474906547153</v>
      </c>
      <c r="R52" s="17">
        <v>3451.3767156383979</v>
      </c>
      <c r="S52" s="17">
        <v>3623.0899162226515</v>
      </c>
      <c r="T52" s="17">
        <v>3798.7023549402279</v>
      </c>
      <c r="U52" s="17">
        <v>4405.8310383061689</v>
      </c>
      <c r="V52" s="17">
        <v>4477.6286355293096</v>
      </c>
      <c r="W52" s="17">
        <v>4635.026210361053</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113.6498385</v>
      </c>
      <c r="S57" s="5">
        <v>260.42739558</v>
      </c>
      <c r="T57" s="5">
        <v>260.42739558</v>
      </c>
      <c r="U57" s="5">
        <v>610.39032168000006</v>
      </c>
      <c r="V57" s="5">
        <v>680.36523132000002</v>
      </c>
      <c r="W57" s="5">
        <v>680.36523132000002</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204.53779757000001</v>
      </c>
      <c r="R60" s="5">
        <v>242.33194539000002</v>
      </c>
      <c r="S60" s="5">
        <v>242.33194539000002</v>
      </c>
      <c r="T60" s="5">
        <v>242.33194539000002</v>
      </c>
      <c r="U60" s="5">
        <v>242.33194539000002</v>
      </c>
      <c r="V60" s="5">
        <v>242.33194539000002</v>
      </c>
      <c r="W60" s="5">
        <v>242.33194539000002</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102" t="s">
        <v>248</v>
      </c>
      <c r="B65" s="102"/>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1690.1728442353829</v>
      </c>
      <c r="R65" s="17">
        <v>1885.7721863627942</v>
      </c>
      <c r="S65" s="17">
        <v>2082.3530676907494</v>
      </c>
      <c r="T65" s="17">
        <v>2129.7199548425579</v>
      </c>
      <c r="U65" s="17">
        <v>2493.0349970464963</v>
      </c>
      <c r="V65" s="17">
        <v>2545.5744476728123</v>
      </c>
      <c r="W65" s="17">
        <v>2548.1379391835944</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194.66674858781769</v>
      </c>
      <c r="N78" s="17">
        <v>223.99738380013423</v>
      </c>
      <c r="O78" s="17">
        <v>238.48850112632846</v>
      </c>
      <c r="P78" s="17">
        <v>243.8392401545876</v>
      </c>
      <c r="Q78" s="17">
        <v>250.09187129588773</v>
      </c>
      <c r="R78" s="17">
        <v>268.49903595322036</v>
      </c>
      <c r="S78" s="17">
        <v>280.681827047225</v>
      </c>
      <c r="T78" s="17">
        <v>285.82895770285722</v>
      </c>
      <c r="U78" s="17">
        <v>298.72797683977956</v>
      </c>
      <c r="V78" s="17">
        <v>326.25077322910835</v>
      </c>
      <c r="W78" s="17">
        <v>350.61688511868834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76</v>
      </c>
      <c r="B8" s="6" t="s">
        <v>129</v>
      </c>
      <c r="C8" s="5">
        <v>0</v>
      </c>
      <c r="D8" s="5">
        <v>20</v>
      </c>
      <c r="E8" s="5">
        <v>20</v>
      </c>
      <c r="F8" s="5">
        <v>20</v>
      </c>
      <c r="G8" s="5">
        <v>20</v>
      </c>
      <c r="H8" s="5">
        <v>20</v>
      </c>
      <c r="I8" s="5">
        <v>20</v>
      </c>
      <c r="J8" s="5">
        <v>20</v>
      </c>
      <c r="K8" s="5">
        <v>20</v>
      </c>
      <c r="L8" s="5">
        <v>20</v>
      </c>
      <c r="M8" s="5">
        <v>20</v>
      </c>
      <c r="N8" s="5">
        <v>20</v>
      </c>
      <c r="O8" s="5">
        <v>20</v>
      </c>
      <c r="P8" s="5">
        <v>20</v>
      </c>
      <c r="Q8" s="5">
        <v>131.71736319000001</v>
      </c>
      <c r="R8" s="5">
        <v>131.71736319000001</v>
      </c>
      <c r="S8" s="5">
        <v>417.69111386999998</v>
      </c>
      <c r="T8" s="5">
        <v>417.69111386999998</v>
      </c>
      <c r="U8" s="5">
        <v>417.69111386999998</v>
      </c>
      <c r="V8" s="5">
        <v>518.97912663</v>
      </c>
      <c r="W8" s="5">
        <v>518.97912663</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2198.17971511</v>
      </c>
      <c r="T9" s="5">
        <v>2198.17971511</v>
      </c>
      <c r="U9" s="5">
        <v>2198.17971511</v>
      </c>
      <c r="V9" s="5">
        <v>2198.17971511</v>
      </c>
      <c r="W9" s="5">
        <v>2198.17971511</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3035</v>
      </c>
      <c r="J11" s="5">
        <v>3035</v>
      </c>
      <c r="K11" s="5">
        <v>3035</v>
      </c>
      <c r="L11" s="5">
        <v>3035</v>
      </c>
      <c r="M11" s="5">
        <v>3785</v>
      </c>
      <c r="N11" s="5">
        <v>4607.5</v>
      </c>
      <c r="O11" s="5">
        <v>4607.5</v>
      </c>
      <c r="P11" s="5">
        <v>4607.5</v>
      </c>
      <c r="Q11" s="5">
        <v>6812.5</v>
      </c>
      <c r="R11" s="5">
        <v>6812.5</v>
      </c>
      <c r="S11" s="5">
        <v>6812.5</v>
      </c>
      <c r="T11" s="5">
        <v>6812.5</v>
      </c>
      <c r="U11" s="5">
        <v>6812.5</v>
      </c>
      <c r="V11" s="5">
        <v>6812.5</v>
      </c>
      <c r="W11" s="5">
        <v>6812.5</v>
      </c>
    </row>
    <row r="12" spans="1:23">
      <c r="A12" s="6" t="s">
        <v>76</v>
      </c>
      <c r="B12" s="6" t="s">
        <v>134</v>
      </c>
      <c r="C12" s="5">
        <v>0</v>
      </c>
      <c r="D12" s="5">
        <v>740</v>
      </c>
      <c r="E12" s="5">
        <v>2420</v>
      </c>
      <c r="F12" s="5">
        <v>2420</v>
      </c>
      <c r="G12" s="5">
        <v>2420</v>
      </c>
      <c r="H12" s="5">
        <v>2420</v>
      </c>
      <c r="I12" s="5">
        <v>2420</v>
      </c>
      <c r="J12" s="5">
        <v>3505</v>
      </c>
      <c r="K12" s="5">
        <v>5174.9999999899992</v>
      </c>
      <c r="L12" s="5">
        <v>5937.4999999999991</v>
      </c>
      <c r="M12" s="5">
        <v>6312.4999999999991</v>
      </c>
      <c r="N12" s="5">
        <v>9801.8399999600024</v>
      </c>
      <c r="O12" s="5">
        <v>10318.839999970003</v>
      </c>
      <c r="P12" s="5">
        <v>10480.839999970003</v>
      </c>
      <c r="Q12" s="5">
        <v>15830.839999970003</v>
      </c>
      <c r="R12" s="5">
        <v>16530.839999970001</v>
      </c>
      <c r="S12" s="5">
        <v>18296.239999959998</v>
      </c>
      <c r="T12" s="5">
        <v>18296.239999959998</v>
      </c>
      <c r="U12" s="5">
        <v>19379.639999959996</v>
      </c>
      <c r="V12" s="5">
        <v>19499.63999996</v>
      </c>
      <c r="W12" s="5">
        <v>19499.63999996</v>
      </c>
    </row>
    <row r="13" spans="1:23" s="3" customFormat="1">
      <c r="A13" s="102" t="s">
        <v>248</v>
      </c>
      <c r="B13" s="102"/>
      <c r="C13" s="17">
        <v>1265.1366794509336</v>
      </c>
      <c r="D13" s="17">
        <v>1635.6182747669056</v>
      </c>
      <c r="E13" s="17">
        <v>2523.7813942690213</v>
      </c>
      <c r="F13" s="17">
        <v>5652.9449889962589</v>
      </c>
      <c r="G13" s="17">
        <v>6613.3007145612864</v>
      </c>
      <c r="H13" s="17">
        <v>7456.0663026210013</v>
      </c>
      <c r="I13" s="17">
        <v>7981.5510955461623</v>
      </c>
      <c r="J13" s="17">
        <v>8990.9900087674287</v>
      </c>
      <c r="K13" s="17">
        <v>10349.954921778337</v>
      </c>
      <c r="L13" s="17">
        <v>11640.936786268343</v>
      </c>
      <c r="M13" s="17">
        <v>13133.486761233969</v>
      </c>
      <c r="N13" s="17">
        <v>13896.371834110238</v>
      </c>
      <c r="O13" s="17">
        <v>14661.852871006875</v>
      </c>
      <c r="P13" s="17">
        <v>15508.752159991898</v>
      </c>
      <c r="Q13" s="17">
        <v>16269.838879827752</v>
      </c>
      <c r="R13" s="17">
        <v>16878.704760733588</v>
      </c>
      <c r="S13" s="17">
        <v>18094.7393995323</v>
      </c>
      <c r="T13" s="17">
        <v>18674.393458523147</v>
      </c>
      <c r="U13" s="17">
        <v>19153.345495734568</v>
      </c>
      <c r="V13" s="17">
        <v>19845.046740992868</v>
      </c>
      <c r="W13" s="17">
        <v>20423.586962217556</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0</v>
      </c>
      <c r="Q21" s="5">
        <v>111.71736319</v>
      </c>
      <c r="R21" s="5">
        <v>111.71736319</v>
      </c>
      <c r="S21" s="5">
        <v>397.69111386999998</v>
      </c>
      <c r="T21" s="5">
        <v>397.69111386999998</v>
      </c>
      <c r="U21" s="5">
        <v>397.69111386999998</v>
      </c>
      <c r="V21" s="5">
        <v>498.97912663</v>
      </c>
      <c r="W21" s="5">
        <v>498.97912663</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3035</v>
      </c>
      <c r="J24" s="5">
        <v>3035</v>
      </c>
      <c r="K24" s="5">
        <v>3035</v>
      </c>
      <c r="L24" s="5">
        <v>3035</v>
      </c>
      <c r="M24" s="5">
        <v>3035</v>
      </c>
      <c r="N24" s="5">
        <v>3857.5</v>
      </c>
      <c r="O24" s="5">
        <v>3857.5</v>
      </c>
      <c r="P24" s="5">
        <v>3857.5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358.37374298536713</v>
      </c>
      <c r="D26" s="17">
        <v>426.11070083671541</v>
      </c>
      <c r="E26" s="17">
        <v>611.80903048970231</v>
      </c>
      <c r="F26" s="17">
        <v>2838.2837370106654</v>
      </c>
      <c r="G26" s="17">
        <v>3041.9593848688505</v>
      </c>
      <c r="H26" s="17">
        <v>3302.5233941819529</v>
      </c>
      <c r="I26" s="17">
        <v>3546.539708294812</v>
      </c>
      <c r="J26" s="17">
        <v>4071.18733506645</v>
      </c>
      <c r="K26" s="17">
        <v>4777.4746608078394</v>
      </c>
      <c r="L26" s="17">
        <v>5357.9783629122821</v>
      </c>
      <c r="M26" s="17">
        <v>5802.9167282789613</v>
      </c>
      <c r="N26" s="17">
        <v>6069.5143433246212</v>
      </c>
      <c r="O26" s="17">
        <v>6345.660585248721</v>
      </c>
      <c r="P26" s="17">
        <v>6737.8262830355179</v>
      </c>
      <c r="Q26" s="17">
        <v>7141.8036383713934</v>
      </c>
      <c r="R26" s="17">
        <v>7343.504447030371</v>
      </c>
      <c r="S26" s="17">
        <v>7852.5302042721933</v>
      </c>
      <c r="T26" s="17">
        <v>8014.0715842764175</v>
      </c>
      <c r="U26" s="17">
        <v>8254.1322591718927</v>
      </c>
      <c r="V26" s="17">
        <v>8704.2229120146458</v>
      </c>
      <c r="W26" s="17">
        <v>8910.1049478331388</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158.17971510999999</v>
      </c>
      <c r="T35" s="5">
        <v>158.17971510999999</v>
      </c>
      <c r="U35" s="5">
        <v>158.17971510999999</v>
      </c>
      <c r="V35" s="5">
        <v>158.17971510999999</v>
      </c>
      <c r="W35" s="5">
        <v>158.17971510999999</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3920.9597924588006</v>
      </c>
      <c r="S39" s="17">
        <v>4401.2649848994815</v>
      </c>
      <c r="T39" s="17">
        <v>4591.2512073610887</v>
      </c>
      <c r="U39" s="17">
        <v>4753.2048869502269</v>
      </c>
      <c r="V39" s="17">
        <v>4912.9305447669885</v>
      </c>
      <c r="W39" s="17">
        <v>5101.2615519410783</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1950</v>
      </c>
      <c r="J50" s="5">
        <v>1950</v>
      </c>
      <c r="K50" s="5">
        <v>1950</v>
      </c>
      <c r="L50" s="5">
        <v>1950</v>
      </c>
      <c r="M50" s="5">
        <v>2700</v>
      </c>
      <c r="N50" s="5">
        <v>2700</v>
      </c>
      <c r="O50" s="5">
        <v>2700</v>
      </c>
      <c r="P50" s="5">
        <v>2700</v>
      </c>
      <c r="Q50" s="5">
        <v>3450</v>
      </c>
      <c r="R50" s="5">
        <v>3450</v>
      </c>
      <c r="S50" s="5">
        <v>3450</v>
      </c>
      <c r="T50" s="5">
        <v>3450</v>
      </c>
      <c r="U50" s="5">
        <v>3450</v>
      </c>
      <c r="V50" s="5">
        <v>3450</v>
      </c>
      <c r="W50" s="5">
        <v>3450</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3348.9218578347154</v>
      </c>
      <c r="R52" s="17">
        <v>3425.9510828183979</v>
      </c>
      <c r="S52" s="17">
        <v>3590.6686565926516</v>
      </c>
      <c r="T52" s="17">
        <v>3766.281095310228</v>
      </c>
      <c r="U52" s="17">
        <v>3816.967642796169</v>
      </c>
      <c r="V52" s="17">
        <v>3888.7652400193092</v>
      </c>
      <c r="W52" s="17">
        <v>4046.1628148510531</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102" t="s">
        <v>248</v>
      </c>
      <c r="B65" s="102"/>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1485.635046665383</v>
      </c>
      <c r="R65" s="17">
        <v>1529.7904024727941</v>
      </c>
      <c r="S65" s="17">
        <v>1579.5937267207494</v>
      </c>
      <c r="T65" s="17">
        <v>1626.9606138725578</v>
      </c>
      <c r="U65" s="17">
        <v>1640.3127299764967</v>
      </c>
      <c r="V65" s="17">
        <v>1622.8772709628124</v>
      </c>
      <c r="W65" s="17">
        <v>1625.4407624735943</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584.66674858781778</v>
      </c>
      <c r="N78" s="17">
        <v>613.99738380013434</v>
      </c>
      <c r="O78" s="17">
        <v>628.48850112632852</v>
      </c>
      <c r="P78" s="17">
        <v>633.83924015458763</v>
      </c>
      <c r="Q78" s="17">
        <v>640.0918712958877</v>
      </c>
      <c r="R78" s="17">
        <v>658.49903595322041</v>
      </c>
      <c r="S78" s="17">
        <v>670.68182704722506</v>
      </c>
      <c r="T78" s="17">
        <v>675.82895770285734</v>
      </c>
      <c r="U78" s="17">
        <v>688.72797683977967</v>
      </c>
      <c r="V78" s="17">
        <v>716.25077322910852</v>
      </c>
      <c r="W78" s="17">
        <v>740.61688511868851</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566.52170741999998</v>
      </c>
      <c r="K7" s="5">
        <v>566.52170741999998</v>
      </c>
      <c r="L7" s="5">
        <v>566.52170741999998</v>
      </c>
      <c r="M7" s="5">
        <v>566.52170741999998</v>
      </c>
      <c r="N7" s="5">
        <v>566.52170741999998</v>
      </c>
      <c r="O7" s="5">
        <v>566.52170741999998</v>
      </c>
      <c r="P7" s="5">
        <v>566.52170741999998</v>
      </c>
      <c r="Q7" s="5">
        <v>566.52170741999998</v>
      </c>
      <c r="R7" s="5">
        <v>566.52170741999998</v>
      </c>
      <c r="S7" s="5">
        <v>566.52170741999998</v>
      </c>
      <c r="T7" s="5">
        <v>566.52170741999998</v>
      </c>
      <c r="U7" s="5">
        <v>566.52170741999998</v>
      </c>
      <c r="V7" s="5">
        <v>566.52170741999998</v>
      </c>
      <c r="W7" s="5">
        <v>566.52170741999998</v>
      </c>
      <c r="X7" s="5">
        <v>566.52170741999998</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170.88264896000001</v>
      </c>
      <c r="J10" s="5">
        <v>170.88264896000001</v>
      </c>
      <c r="K10" s="5">
        <v>170.88264896000001</v>
      </c>
      <c r="L10" s="5">
        <v>198.57278441</v>
      </c>
      <c r="M10" s="5">
        <v>198.57278441</v>
      </c>
      <c r="N10" s="5">
        <v>198.57278441</v>
      </c>
      <c r="O10" s="5">
        <v>198.57278441</v>
      </c>
      <c r="P10" s="5">
        <v>198.57278441</v>
      </c>
      <c r="Q10" s="5">
        <v>198.57278441</v>
      </c>
      <c r="R10" s="5">
        <v>198.57278441</v>
      </c>
      <c r="S10" s="5">
        <v>198.57278441</v>
      </c>
      <c r="T10" s="5">
        <v>198.57278441</v>
      </c>
      <c r="U10" s="5">
        <v>198.57278441</v>
      </c>
      <c r="V10" s="5">
        <v>198.57278441</v>
      </c>
      <c r="W10" s="5">
        <v>198.57278441</v>
      </c>
      <c r="X10" s="5">
        <v>198.57278441</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32.547918549999999</v>
      </c>
      <c r="S11" s="5">
        <v>32.547918549999999</v>
      </c>
      <c r="T11" s="5">
        <v>32.547918549999999</v>
      </c>
      <c r="U11" s="5">
        <v>32.547918549999999</v>
      </c>
      <c r="V11" s="5">
        <v>32.547918549999999</v>
      </c>
      <c r="W11" s="5">
        <v>32.547918549999999</v>
      </c>
      <c r="X11" s="5">
        <v>32.547918549999999</v>
      </c>
      <c r="Z11" s="64"/>
    </row>
    <row r="12" spans="1:26">
      <c r="A12" s="54" t="s">
        <v>144</v>
      </c>
      <c r="B12" s="54" t="s">
        <v>169</v>
      </c>
      <c r="C12" s="54" t="s">
        <v>170</v>
      </c>
      <c r="D12" s="5">
        <v>0</v>
      </c>
      <c r="E12" s="5">
        <v>0</v>
      </c>
      <c r="F12" s="5">
        <v>0</v>
      </c>
      <c r="G12" s="5">
        <v>0</v>
      </c>
      <c r="H12" s="5">
        <v>0</v>
      </c>
      <c r="I12" s="5">
        <v>0</v>
      </c>
      <c r="J12" s="5">
        <v>0</v>
      </c>
      <c r="K12" s="5">
        <v>741.76703884000005</v>
      </c>
      <c r="L12" s="5">
        <v>1591.0204178399999</v>
      </c>
      <c r="M12" s="5">
        <v>1591.0204178399999</v>
      </c>
      <c r="N12" s="5">
        <v>1591.0204178399999</v>
      </c>
      <c r="O12" s="5">
        <v>1591.0204178399999</v>
      </c>
      <c r="P12" s="5">
        <v>1591.0204178399999</v>
      </c>
      <c r="Q12" s="5">
        <v>1591.0204178399999</v>
      </c>
      <c r="R12" s="5">
        <v>1591.0204178399999</v>
      </c>
      <c r="S12" s="5">
        <v>1591.0204178399999</v>
      </c>
      <c r="T12" s="5">
        <v>1591.0204178399999</v>
      </c>
      <c r="U12" s="5">
        <v>1591.0204178399999</v>
      </c>
      <c r="V12" s="5">
        <v>1591.0204178399999</v>
      </c>
      <c r="W12" s="5">
        <v>1591.0204178399999</v>
      </c>
      <c r="X12" s="5">
        <v>1591.0204178399999</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115</v>
      </c>
      <c r="J14" s="5">
        <v>115</v>
      </c>
      <c r="K14" s="5">
        <v>115</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0</v>
      </c>
      <c r="H27" s="5">
        <v>120</v>
      </c>
      <c r="I27" s="5">
        <v>240</v>
      </c>
      <c r="J27" s="5">
        <v>360</v>
      </c>
      <c r="K27" s="5">
        <v>440</v>
      </c>
      <c r="L27" s="5">
        <v>440</v>
      </c>
      <c r="M27" s="5">
        <v>440</v>
      </c>
      <c r="N27" s="5">
        <v>440</v>
      </c>
      <c r="O27" s="5">
        <v>440</v>
      </c>
      <c r="P27" s="5">
        <v>440</v>
      </c>
      <c r="Q27" s="5">
        <v>440</v>
      </c>
      <c r="R27" s="5">
        <v>440</v>
      </c>
      <c r="S27" s="5">
        <v>440</v>
      </c>
      <c r="T27" s="5">
        <v>440</v>
      </c>
      <c r="U27" s="5">
        <v>440</v>
      </c>
      <c r="V27" s="5">
        <v>440</v>
      </c>
      <c r="W27" s="5">
        <v>440</v>
      </c>
      <c r="X27" s="5">
        <v>440</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868.12170570000001</v>
      </c>
      <c r="Q40" s="5">
        <v>868.12170570000001</v>
      </c>
      <c r="R40" s="5">
        <v>1301.2792910200001</v>
      </c>
      <c r="S40" s="5">
        <v>1301.2792910200001</v>
      </c>
      <c r="T40" s="5">
        <v>1812.5</v>
      </c>
      <c r="U40" s="5">
        <v>1812.5</v>
      </c>
      <c r="V40" s="5">
        <v>1812.5</v>
      </c>
      <c r="W40" s="5">
        <v>1812.5</v>
      </c>
      <c r="X40" s="5">
        <v>1812.5</v>
      </c>
      <c r="Z40" s="64"/>
    </row>
    <row r="41" spans="1:26">
      <c r="A41" s="103" t="s">
        <v>226</v>
      </c>
      <c r="B41" s="103"/>
      <c r="C41" s="86"/>
      <c r="D41" s="55">
        <v>0</v>
      </c>
      <c r="E41" s="55">
        <v>790</v>
      </c>
      <c r="F41" s="55">
        <v>790</v>
      </c>
      <c r="G41" s="55">
        <v>790</v>
      </c>
      <c r="H41" s="55">
        <v>910</v>
      </c>
      <c r="I41" s="55">
        <v>1200.8826489600001</v>
      </c>
      <c r="J41" s="55">
        <v>2037.4043563800001</v>
      </c>
      <c r="K41" s="55">
        <v>2859.1713952200002</v>
      </c>
      <c r="L41" s="55">
        <v>3921.1149096700001</v>
      </c>
      <c r="M41" s="55">
        <v>3921.1149096700001</v>
      </c>
      <c r="N41" s="55">
        <v>3921.1149096700001</v>
      </c>
      <c r="O41" s="55">
        <v>5136.1149096700001</v>
      </c>
      <c r="P41" s="55">
        <v>6004.2366153700004</v>
      </c>
      <c r="Q41" s="55">
        <v>6004.2366153700004</v>
      </c>
      <c r="R41" s="55">
        <v>6469.9421192400005</v>
      </c>
      <c r="S41" s="55">
        <v>6469.9421192400005</v>
      </c>
      <c r="T41" s="55">
        <v>6981.1628282199999</v>
      </c>
      <c r="U41" s="55">
        <v>6981.1628282199999</v>
      </c>
      <c r="V41" s="55">
        <v>6981.1628282199999</v>
      </c>
      <c r="W41" s="55">
        <v>6981.1628282199999</v>
      </c>
      <c r="X41" s="55">
        <v>6981.1628282199999</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0</v>
      </c>
      <c r="I45" s="5">
        <v>308.90451411999999</v>
      </c>
      <c r="J45" s="5">
        <v>600</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679.90550816999996</v>
      </c>
      <c r="L50" s="5">
        <v>679.90550816999996</v>
      </c>
      <c r="M50" s="5">
        <v>679.90550816999996</v>
      </c>
      <c r="N50" s="5">
        <v>679.90550816999996</v>
      </c>
      <c r="O50" s="5">
        <v>679.90550816999996</v>
      </c>
      <c r="P50" s="5">
        <v>679.90550816999996</v>
      </c>
      <c r="Q50" s="5">
        <v>679.90550816999996</v>
      </c>
      <c r="R50" s="5">
        <v>679.90550816999996</v>
      </c>
      <c r="S50" s="5">
        <v>679.90550816999996</v>
      </c>
      <c r="T50" s="5">
        <v>679.90550816999996</v>
      </c>
      <c r="U50" s="5">
        <v>679.90550816999996</v>
      </c>
      <c r="V50" s="5">
        <v>679.90550816999996</v>
      </c>
      <c r="W50" s="5">
        <v>679.90550816999996</v>
      </c>
      <c r="X50" s="5">
        <v>679.90550816999996</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142.95418232</v>
      </c>
      <c r="S51" s="5">
        <v>467.45208145000004</v>
      </c>
      <c r="T51" s="5">
        <v>467.45208145000004</v>
      </c>
      <c r="U51" s="5">
        <v>467.45208145000004</v>
      </c>
      <c r="V51" s="5">
        <v>467.45208145000004</v>
      </c>
      <c r="W51" s="5">
        <v>467.45208145000004</v>
      </c>
      <c r="X51" s="5">
        <v>467.45208145000004</v>
      </c>
      <c r="Z51" s="64"/>
    </row>
    <row r="52" spans="1:26">
      <c r="A52" s="54" t="s">
        <v>144</v>
      </c>
      <c r="B52" s="54" t="s">
        <v>169</v>
      </c>
      <c r="C52" s="54" t="s">
        <v>170</v>
      </c>
      <c r="D52" s="5">
        <v>0</v>
      </c>
      <c r="E52" s="5">
        <v>500</v>
      </c>
      <c r="F52" s="5">
        <v>500</v>
      </c>
      <c r="G52" s="5">
        <v>500</v>
      </c>
      <c r="H52" s="5">
        <v>500</v>
      </c>
      <c r="I52" s="5">
        <v>500</v>
      </c>
      <c r="J52" s="5">
        <v>500</v>
      </c>
      <c r="K52" s="5">
        <v>539.04140897000002</v>
      </c>
      <c r="L52" s="5">
        <v>562.61942604000001</v>
      </c>
      <c r="M52" s="5">
        <v>562.61942604000001</v>
      </c>
      <c r="N52" s="5">
        <v>562.61942604000001</v>
      </c>
      <c r="O52" s="5">
        <v>562.61942604000001</v>
      </c>
      <c r="P52" s="5">
        <v>562.61942604000001</v>
      </c>
      <c r="Q52" s="5">
        <v>562.61942604000001</v>
      </c>
      <c r="R52" s="5">
        <v>1400</v>
      </c>
      <c r="S52" s="5">
        <v>1408.9795821600001</v>
      </c>
      <c r="T52" s="5">
        <v>1408.9795821600001</v>
      </c>
      <c r="U52" s="5">
        <v>1408.9795821600001</v>
      </c>
      <c r="V52" s="5">
        <v>1408.9795821600001</v>
      </c>
      <c r="W52" s="5">
        <v>1408.9795821600001</v>
      </c>
      <c r="X52" s="5">
        <v>1408.9795821600001</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127</v>
      </c>
      <c r="B56" s="54" t="s">
        <v>177</v>
      </c>
      <c r="C56" s="54" t="s">
        <v>178</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151.19999999999999</v>
      </c>
      <c r="L65" s="5">
        <v>490</v>
      </c>
      <c r="M65" s="5">
        <v>490</v>
      </c>
      <c r="N65" s="5">
        <v>490</v>
      </c>
      <c r="O65" s="5">
        <v>490</v>
      </c>
      <c r="P65" s="5">
        <v>490</v>
      </c>
      <c r="Q65" s="5">
        <v>490</v>
      </c>
      <c r="R65" s="5">
        <v>490</v>
      </c>
      <c r="S65" s="5">
        <v>490</v>
      </c>
      <c r="T65" s="5">
        <v>750</v>
      </c>
      <c r="U65" s="5">
        <v>750</v>
      </c>
      <c r="V65" s="5">
        <v>750</v>
      </c>
      <c r="W65" s="5">
        <v>750</v>
      </c>
      <c r="X65" s="5">
        <v>750</v>
      </c>
      <c r="Z65" s="64"/>
    </row>
    <row r="66" spans="1:26">
      <c r="A66" s="54" t="s">
        <v>145</v>
      </c>
      <c r="B66" s="54" t="s">
        <v>197</v>
      </c>
      <c r="C66" s="54" t="s">
        <v>198</v>
      </c>
      <c r="D66" s="5">
        <v>0</v>
      </c>
      <c r="E66" s="5">
        <v>0</v>
      </c>
      <c r="F66" s="5">
        <v>0</v>
      </c>
      <c r="G66" s="5">
        <v>0</v>
      </c>
      <c r="H66" s="5">
        <v>0</v>
      </c>
      <c r="I66" s="5">
        <v>118.8</v>
      </c>
      <c r="J66" s="5">
        <v>118.8</v>
      </c>
      <c r="K66" s="5">
        <v>478.8</v>
      </c>
      <c r="L66" s="5">
        <v>500</v>
      </c>
      <c r="M66" s="5">
        <v>500</v>
      </c>
      <c r="N66" s="5">
        <v>500</v>
      </c>
      <c r="O66" s="5">
        <v>500</v>
      </c>
      <c r="P66" s="5">
        <v>500</v>
      </c>
      <c r="Q66" s="5">
        <v>500</v>
      </c>
      <c r="R66" s="5">
        <v>500</v>
      </c>
      <c r="S66" s="5">
        <v>500</v>
      </c>
      <c r="T66" s="5">
        <v>589.75269603000004</v>
      </c>
      <c r="U66" s="5">
        <v>589.75269603000004</v>
      </c>
      <c r="V66" s="5">
        <v>1002.33989879</v>
      </c>
      <c r="W66" s="5">
        <v>1765.90314061</v>
      </c>
      <c r="X66" s="5">
        <v>1765.90314061</v>
      </c>
      <c r="Z66" s="64"/>
    </row>
    <row r="67" spans="1:26">
      <c r="A67" s="54" t="s">
        <v>145</v>
      </c>
      <c r="B67" s="54" t="s">
        <v>199</v>
      </c>
      <c r="C67" s="54" t="s">
        <v>200</v>
      </c>
      <c r="D67" s="5">
        <v>0</v>
      </c>
      <c r="E67" s="5">
        <v>0</v>
      </c>
      <c r="F67" s="5">
        <v>0</v>
      </c>
      <c r="G67" s="5">
        <v>0</v>
      </c>
      <c r="H67" s="5">
        <v>0</v>
      </c>
      <c r="I67" s="5">
        <v>0</v>
      </c>
      <c r="J67" s="5">
        <v>360</v>
      </c>
      <c r="K67" s="5">
        <v>360</v>
      </c>
      <c r="L67" s="5">
        <v>360</v>
      </c>
      <c r="M67" s="5">
        <v>360</v>
      </c>
      <c r="N67" s="5">
        <v>360</v>
      </c>
      <c r="O67" s="5">
        <v>360</v>
      </c>
      <c r="P67" s="5">
        <v>360</v>
      </c>
      <c r="Q67" s="5">
        <v>360</v>
      </c>
      <c r="R67" s="5">
        <v>360</v>
      </c>
      <c r="S67" s="5">
        <v>360</v>
      </c>
      <c r="T67" s="5">
        <v>360</v>
      </c>
      <c r="U67" s="5">
        <v>360</v>
      </c>
      <c r="V67" s="5">
        <v>360</v>
      </c>
      <c r="W67" s="5">
        <v>360</v>
      </c>
      <c r="X67" s="5">
        <v>360</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40</v>
      </c>
      <c r="P70" s="5">
        <v>40</v>
      </c>
      <c r="Q70" s="5">
        <v>40</v>
      </c>
      <c r="R70" s="5">
        <v>40</v>
      </c>
      <c r="S70" s="5">
        <v>40</v>
      </c>
      <c r="T70" s="5">
        <v>40</v>
      </c>
      <c r="U70" s="5">
        <v>40</v>
      </c>
      <c r="V70" s="5">
        <v>40</v>
      </c>
      <c r="W70" s="5">
        <v>40</v>
      </c>
      <c r="X70" s="5">
        <v>40</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7.2250478500000002</v>
      </c>
      <c r="J77" s="5">
        <v>7.2250478500000002</v>
      </c>
      <c r="K77" s="5">
        <v>88.34925294</v>
      </c>
      <c r="L77" s="5">
        <v>228.29597984</v>
      </c>
      <c r="M77" s="5">
        <v>249.99999998999999</v>
      </c>
      <c r="N77" s="5">
        <v>249.99999998999999</v>
      </c>
      <c r="O77" s="5">
        <v>249.99999998999999</v>
      </c>
      <c r="P77" s="5">
        <v>249.99999998999999</v>
      </c>
      <c r="Q77" s="5">
        <v>249.99999998999999</v>
      </c>
      <c r="R77" s="5">
        <v>250</v>
      </c>
      <c r="S77" s="5">
        <v>250</v>
      </c>
      <c r="T77" s="5">
        <v>250</v>
      </c>
      <c r="U77" s="5">
        <v>250</v>
      </c>
      <c r="V77" s="5">
        <v>250</v>
      </c>
      <c r="W77" s="5">
        <v>250</v>
      </c>
      <c r="X77" s="5">
        <v>249.99999998999999</v>
      </c>
      <c r="Z77" s="64"/>
    </row>
    <row r="78" spans="1:26">
      <c r="A78" s="54" t="s">
        <v>147</v>
      </c>
      <c r="B78" s="54" t="s">
        <v>221</v>
      </c>
      <c r="C78" s="54" t="s">
        <v>222</v>
      </c>
      <c r="D78" s="5">
        <v>0</v>
      </c>
      <c r="E78" s="5">
        <v>0</v>
      </c>
      <c r="F78" s="5">
        <v>0</v>
      </c>
      <c r="G78" s="5">
        <v>0</v>
      </c>
      <c r="H78" s="5">
        <v>0</v>
      </c>
      <c r="I78" s="5">
        <v>0</v>
      </c>
      <c r="J78" s="5">
        <v>89.503927309999995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147</v>
      </c>
      <c r="B79" s="54" t="s">
        <v>223</v>
      </c>
      <c r="C79" s="54" t="s">
        <v>224</v>
      </c>
      <c r="D79" s="5">
        <v>0</v>
      </c>
      <c r="E79" s="5">
        <v>0</v>
      </c>
      <c r="F79" s="5">
        <v>100.77286619</v>
      </c>
      <c r="G79" s="5">
        <v>221.16135012000001</v>
      </c>
      <c r="H79" s="5">
        <v>350.26569310999997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3" t="s">
        <v>226</v>
      </c>
      <c r="B81" s="103"/>
      <c r="C81" s="86"/>
      <c r="D81" s="55">
        <v>0</v>
      </c>
      <c r="E81" s="55">
        <v>1087.2</v>
      </c>
      <c r="F81" s="55">
        <v>1187.9728661900001</v>
      </c>
      <c r="G81" s="55">
        <v>1308.36135012</v>
      </c>
      <c r="H81" s="55">
        <v>1437.4656931100001</v>
      </c>
      <c r="I81" s="55">
        <v>2243.1295619699999</v>
      </c>
      <c r="J81" s="55">
        <v>2983.7289751600001</v>
      </c>
      <c r="K81" s="55">
        <v>4289.2961700799997</v>
      </c>
      <c r="L81" s="55">
        <v>4813.8209140499994</v>
      </c>
      <c r="M81" s="55">
        <v>4835.5249341999997</v>
      </c>
      <c r="N81" s="55">
        <v>4835.5249341999997</v>
      </c>
      <c r="O81" s="55">
        <v>5625.5249341999997</v>
      </c>
      <c r="P81" s="55">
        <v>5625.5249341999997</v>
      </c>
      <c r="Q81" s="55">
        <v>5625.5249341999997</v>
      </c>
      <c r="R81" s="55">
        <v>12085.859690490001</v>
      </c>
      <c r="S81" s="55">
        <v>12419.33717178</v>
      </c>
      <c r="T81" s="55">
        <v>12769.08986781</v>
      </c>
      <c r="U81" s="55">
        <v>12769.08986781</v>
      </c>
      <c r="V81" s="55">
        <v>13181.67707057</v>
      </c>
      <c r="W81" s="55">
        <v>13945.24031239</v>
      </c>
      <c r="X81" s="55">
        <v>13945.24031238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55</v>
      </c>
      <c r="I87" s="5">
        <v>363.90451411999999</v>
      </c>
      <c r="J87" s="5">
        <v>655</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566.52170741999998</v>
      </c>
      <c r="K89" s="5">
        <v>566.52170741999998</v>
      </c>
      <c r="L89" s="5">
        <v>566.52170741999998</v>
      </c>
      <c r="M89" s="5">
        <v>566.52170741999998</v>
      </c>
      <c r="N89" s="5">
        <v>566.52170741999998</v>
      </c>
      <c r="O89" s="5">
        <v>566.52170741999998</v>
      </c>
      <c r="P89" s="5">
        <v>566.52170741999998</v>
      </c>
      <c r="Q89" s="5">
        <v>566.52170741999998</v>
      </c>
      <c r="R89" s="5">
        <v>566.52170741999998</v>
      </c>
      <c r="S89" s="5">
        <v>566.52170741999998</v>
      </c>
      <c r="T89" s="5">
        <v>566.52170741999998</v>
      </c>
      <c r="U89" s="5">
        <v>566.52170741999998</v>
      </c>
      <c r="V89" s="5">
        <v>566.52170741999998</v>
      </c>
      <c r="W89" s="5">
        <v>566.52170741999998</v>
      </c>
      <c r="X89" s="5">
        <v>566.52170741999998</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170.88264896000001</v>
      </c>
      <c r="J92" s="5">
        <v>170.88264896000001</v>
      </c>
      <c r="K92" s="5">
        <v>850.78815712999995</v>
      </c>
      <c r="L92" s="5">
        <v>878.47829258000002</v>
      </c>
      <c r="M92" s="5">
        <v>878.47829258000002</v>
      </c>
      <c r="N92" s="5">
        <v>878.47829258000002</v>
      </c>
      <c r="O92" s="5">
        <v>878.47829258000002</v>
      </c>
      <c r="P92" s="5">
        <v>878.47829258000002</v>
      </c>
      <c r="Q92" s="5">
        <v>878.47829258000002</v>
      </c>
      <c r="R92" s="5">
        <v>878.47829258000002</v>
      </c>
      <c r="S92" s="5">
        <v>878.47829258000002</v>
      </c>
      <c r="T92" s="5">
        <v>878.47829258000002</v>
      </c>
      <c r="U92" s="5">
        <v>878.47829258000002</v>
      </c>
      <c r="V92" s="5">
        <v>878.47829258000002</v>
      </c>
      <c r="W92" s="5">
        <v>878.47829258000002</v>
      </c>
      <c r="X92" s="5">
        <v>878.47829258000002</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175.50210086999999</v>
      </c>
      <c r="S93" s="5">
        <v>500.00000000000006</v>
      </c>
      <c r="T93" s="5">
        <v>500.00000000000006</v>
      </c>
      <c r="U93" s="5">
        <v>500.00000000000006</v>
      </c>
      <c r="V93" s="5">
        <v>500.00000000000006</v>
      </c>
      <c r="W93" s="5">
        <v>500.00000000000006</v>
      </c>
      <c r="X93" s="5">
        <v>500.00000000000006</v>
      </c>
      <c r="Z93" s="64"/>
    </row>
    <row r="94" spans="1:26">
      <c r="A94" s="54" t="s">
        <v>144</v>
      </c>
      <c r="B94" s="54" t="s">
        <v>169</v>
      </c>
      <c r="C94" s="54" t="s">
        <v>170</v>
      </c>
      <c r="D94" s="5">
        <v>0</v>
      </c>
      <c r="E94" s="5">
        <v>500</v>
      </c>
      <c r="F94" s="5">
        <v>500</v>
      </c>
      <c r="G94" s="5">
        <v>500</v>
      </c>
      <c r="H94" s="5">
        <v>500</v>
      </c>
      <c r="I94" s="5">
        <v>500</v>
      </c>
      <c r="J94" s="5">
        <v>500</v>
      </c>
      <c r="K94" s="5">
        <v>1280.80844781</v>
      </c>
      <c r="L94" s="5">
        <v>2153.6398438799997</v>
      </c>
      <c r="M94" s="5">
        <v>2153.6398438799997</v>
      </c>
      <c r="N94" s="5">
        <v>2153.6398438799997</v>
      </c>
      <c r="O94" s="5">
        <v>2153.6398438799997</v>
      </c>
      <c r="P94" s="5">
        <v>2153.6398438799997</v>
      </c>
      <c r="Q94" s="5">
        <v>2153.6398438799997</v>
      </c>
      <c r="R94" s="5">
        <v>2991.0204178399999</v>
      </c>
      <c r="S94" s="5">
        <v>3000</v>
      </c>
      <c r="T94" s="5">
        <v>3000</v>
      </c>
      <c r="U94" s="5">
        <v>3000</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115</v>
      </c>
      <c r="J96" s="5">
        <v>115</v>
      </c>
      <c r="K96" s="5">
        <v>115</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151.19999999999999</v>
      </c>
      <c r="L107" s="5">
        <v>490</v>
      </c>
      <c r="M107" s="5">
        <v>490</v>
      </c>
      <c r="N107" s="5">
        <v>490</v>
      </c>
      <c r="O107" s="5">
        <v>490</v>
      </c>
      <c r="P107" s="5">
        <v>490</v>
      </c>
      <c r="Q107" s="5">
        <v>490</v>
      </c>
      <c r="R107" s="5">
        <v>490</v>
      </c>
      <c r="S107" s="5">
        <v>490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0</v>
      </c>
      <c r="I108" s="5">
        <v>118.8</v>
      </c>
      <c r="J108" s="5">
        <v>118.8</v>
      </c>
      <c r="K108" s="5">
        <v>478.8</v>
      </c>
      <c r="L108" s="5">
        <v>500</v>
      </c>
      <c r="M108" s="5">
        <v>500</v>
      </c>
      <c r="N108" s="5">
        <v>500</v>
      </c>
      <c r="O108" s="5">
        <v>500</v>
      </c>
      <c r="P108" s="5">
        <v>500</v>
      </c>
      <c r="Q108" s="5">
        <v>500</v>
      </c>
      <c r="R108" s="5">
        <v>500</v>
      </c>
      <c r="S108" s="5">
        <v>500</v>
      </c>
      <c r="T108" s="5">
        <v>589.75269603000004</v>
      </c>
      <c r="U108" s="5">
        <v>589.75269603000004</v>
      </c>
      <c r="V108" s="5">
        <v>1002.33989879</v>
      </c>
      <c r="W108" s="5">
        <v>1765.90314061</v>
      </c>
      <c r="X108" s="5">
        <v>1765.90314061</v>
      </c>
      <c r="Z108" s="64"/>
    </row>
    <row r="109" spans="1:26">
      <c r="A109" s="54" t="s">
        <v>145</v>
      </c>
      <c r="B109" s="54" t="s">
        <v>199</v>
      </c>
      <c r="C109" s="54" t="s">
        <v>200</v>
      </c>
      <c r="D109" s="5">
        <v>0</v>
      </c>
      <c r="E109" s="5">
        <v>0</v>
      </c>
      <c r="F109" s="5">
        <v>0</v>
      </c>
      <c r="G109" s="5">
        <v>0</v>
      </c>
      <c r="H109" s="5">
        <v>120</v>
      </c>
      <c r="I109" s="5">
        <v>240</v>
      </c>
      <c r="J109" s="5">
        <v>720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40</v>
      </c>
      <c r="P112" s="5">
        <v>40</v>
      </c>
      <c r="Q112" s="5">
        <v>40</v>
      </c>
      <c r="R112" s="5">
        <v>40</v>
      </c>
      <c r="S112" s="5">
        <v>40</v>
      </c>
      <c r="T112" s="5">
        <v>40</v>
      </c>
      <c r="U112" s="5">
        <v>40</v>
      </c>
      <c r="V112" s="5">
        <v>40</v>
      </c>
      <c r="W112" s="5">
        <v>40</v>
      </c>
      <c r="X112" s="5">
        <v>40</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0</v>
      </c>
      <c r="N116" s="5">
        <v>0</v>
      </c>
      <c r="O116" s="5">
        <v>960</v>
      </c>
      <c r="P116" s="5">
        <v>960</v>
      </c>
      <c r="Q116" s="5">
        <v>960</v>
      </c>
      <c r="R116" s="5">
        <v>960</v>
      </c>
      <c r="S116" s="5">
        <v>960</v>
      </c>
      <c r="T116" s="5">
        <v>960</v>
      </c>
      <c r="U116" s="5">
        <v>960</v>
      </c>
      <c r="V116" s="5">
        <v>960</v>
      </c>
      <c r="W116" s="5">
        <v>960</v>
      </c>
      <c r="X116" s="5">
        <v>960</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7.2250478500000002</v>
      </c>
      <c r="J119" s="5">
        <v>7.2250478500000002</v>
      </c>
      <c r="K119" s="5">
        <v>88.34925294</v>
      </c>
      <c r="L119" s="5">
        <v>228.29597984</v>
      </c>
      <c r="M119" s="5">
        <v>249.99999998999999</v>
      </c>
      <c r="N119" s="5">
        <v>249.99999998999999</v>
      </c>
      <c r="O119" s="5">
        <v>249.99999998999999</v>
      </c>
      <c r="P119" s="5">
        <v>249.99999998999999</v>
      </c>
      <c r="Q119" s="5">
        <v>249.99999998999999</v>
      </c>
      <c r="R119" s="5">
        <v>250</v>
      </c>
      <c r="S119" s="5">
        <v>250</v>
      </c>
      <c r="T119" s="5">
        <v>250</v>
      </c>
      <c r="U119" s="5">
        <v>250</v>
      </c>
      <c r="V119" s="5">
        <v>250</v>
      </c>
      <c r="W119" s="5">
        <v>250</v>
      </c>
      <c r="X119" s="5">
        <v>249.99999998999999</v>
      </c>
      <c r="Z119" s="64"/>
    </row>
    <row r="120" spans="1:26">
      <c r="A120" s="54" t="s">
        <v>147</v>
      </c>
      <c r="B120" s="54" t="s">
        <v>221</v>
      </c>
      <c r="C120" s="54" t="s">
        <v>222</v>
      </c>
      <c r="D120" s="5">
        <v>0</v>
      </c>
      <c r="E120" s="5">
        <v>0</v>
      </c>
      <c r="F120" s="5">
        <v>0</v>
      </c>
      <c r="G120" s="5">
        <v>0</v>
      </c>
      <c r="H120" s="5">
        <v>0</v>
      </c>
      <c r="I120" s="5">
        <v>0</v>
      </c>
      <c r="J120" s="5">
        <v>239.50392730999999</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147</v>
      </c>
      <c r="B121" s="54" t="s">
        <v>223</v>
      </c>
      <c r="C121" s="54" t="s">
        <v>224</v>
      </c>
      <c r="D121" s="5">
        <v>0</v>
      </c>
      <c r="E121" s="5">
        <v>0</v>
      </c>
      <c r="F121" s="5">
        <v>100.77286619</v>
      </c>
      <c r="G121" s="5">
        <v>221.16135012000001</v>
      </c>
      <c r="H121" s="5">
        <v>350.26569310999997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868.12170570000001</v>
      </c>
      <c r="Q122" s="5">
        <v>868.12170570000001</v>
      </c>
      <c r="R122" s="5">
        <v>6781.2792910200005</v>
      </c>
      <c r="S122" s="5">
        <v>6781.2792910200005</v>
      </c>
      <c r="T122" s="5">
        <v>7292.5</v>
      </c>
      <c r="U122" s="5">
        <v>7292.5</v>
      </c>
      <c r="V122" s="5">
        <v>7292.5</v>
      </c>
      <c r="W122" s="5">
        <v>7292.5</v>
      </c>
      <c r="X122" s="5">
        <v>7292.5</v>
      </c>
      <c r="Z122" s="64"/>
    </row>
    <row r="123" spans="1:26">
      <c r="A123" s="103" t="s">
        <v>226</v>
      </c>
      <c r="B123" s="103"/>
      <c r="C123" s="86"/>
      <c r="D123" s="55">
        <v>0</v>
      </c>
      <c r="E123" s="55">
        <v>1877.2</v>
      </c>
      <c r="F123" s="55">
        <v>1977.9728661900001</v>
      </c>
      <c r="G123" s="55">
        <v>2098.3613501200002</v>
      </c>
      <c r="H123" s="55">
        <v>2347.4656931099998</v>
      </c>
      <c r="I123" s="55">
        <v>3444.01221093</v>
      </c>
      <c r="J123" s="55">
        <v>5021.1333315400007</v>
      </c>
      <c r="K123" s="55">
        <v>7148.4675653000004</v>
      </c>
      <c r="L123" s="55">
        <v>8734.9358237199995</v>
      </c>
      <c r="M123" s="55">
        <v>8756.6398438699998</v>
      </c>
      <c r="N123" s="55">
        <v>8756.6398438699998</v>
      </c>
      <c r="O123" s="55">
        <v>10761.639843869998</v>
      </c>
      <c r="P123" s="55">
        <v>11629.761549569997</v>
      </c>
      <c r="Q123" s="55">
        <v>11629.761549569997</v>
      </c>
      <c r="R123" s="55">
        <v>18555.801809730001</v>
      </c>
      <c r="S123" s="55">
        <v>18889.279291020001</v>
      </c>
      <c r="T123" s="55">
        <v>19750.252696030002</v>
      </c>
      <c r="U123" s="55">
        <v>19750.252696030002</v>
      </c>
      <c r="V123" s="55">
        <v>20162.83989879</v>
      </c>
      <c r="W123" s="55">
        <v>20926.40314061</v>
      </c>
      <c r="X123" s="55">
        <v>20926.403140599999</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657.66402853</v>
      </c>
      <c r="K10" s="5">
        <v>657.66402853</v>
      </c>
      <c r="L10" s="5">
        <v>774.64157654999997</v>
      </c>
      <c r="M10" s="5">
        <v>774.64157654999997</v>
      </c>
      <c r="N10" s="5">
        <v>774.64157654999997</v>
      </c>
      <c r="O10" s="5">
        <v>774.64157654999997</v>
      </c>
      <c r="P10" s="5">
        <v>774.64157654999997</v>
      </c>
      <c r="Q10" s="5">
        <v>774.64157654999997</v>
      </c>
      <c r="R10" s="5">
        <v>774.64157654999997</v>
      </c>
      <c r="S10" s="5">
        <v>774.64157654999997</v>
      </c>
      <c r="T10" s="5">
        <v>774.64157654999997</v>
      </c>
      <c r="U10" s="5">
        <v>774.64157654999997</v>
      </c>
      <c r="V10" s="5">
        <v>774.64157654999997</v>
      </c>
      <c r="W10" s="5">
        <v>774.64157654999997</v>
      </c>
      <c r="X10" s="5">
        <v>774.64157654999997</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0</v>
      </c>
      <c r="K12" s="5">
        <v>894.76036685999998</v>
      </c>
      <c r="L12" s="5">
        <v>1704.60967693</v>
      </c>
      <c r="M12" s="5">
        <v>1704.60967693</v>
      </c>
      <c r="N12" s="5">
        <v>1704.60967693</v>
      </c>
      <c r="O12" s="5">
        <v>1704.60967693</v>
      </c>
      <c r="P12" s="5">
        <v>1704.60967693</v>
      </c>
      <c r="Q12" s="5">
        <v>1704.60967693</v>
      </c>
      <c r="R12" s="5">
        <v>1704.60967693</v>
      </c>
      <c r="S12" s="5">
        <v>1994.24306467</v>
      </c>
      <c r="T12" s="5">
        <v>2094.0616577400001</v>
      </c>
      <c r="U12" s="5">
        <v>2094.0616577400001</v>
      </c>
      <c r="V12" s="5">
        <v>2094.0616577400001</v>
      </c>
      <c r="W12" s="5">
        <v>3215.0838653599999</v>
      </c>
      <c r="X12" s="5">
        <v>3215.0838653599999</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958.59947182999997</v>
      </c>
      <c r="P13" s="5">
        <v>1100</v>
      </c>
      <c r="Q13" s="5">
        <v>1100</v>
      </c>
      <c r="R13" s="5">
        <v>2100</v>
      </c>
      <c r="S13" s="5">
        <v>2100</v>
      </c>
      <c r="T13" s="5">
        <v>2100</v>
      </c>
      <c r="U13" s="5">
        <v>2100</v>
      </c>
      <c r="V13" s="5">
        <v>2100</v>
      </c>
      <c r="W13" s="5">
        <v>3392.6660526300002</v>
      </c>
      <c r="X13" s="5">
        <v>3392.6660526300002</v>
      </c>
    </row>
    <row r="14" spans="1:25">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218.90561446000001</v>
      </c>
      <c r="Q14" s="5">
        <v>218.90561446000001</v>
      </c>
      <c r="R14" s="5">
        <v>218.90561446000001</v>
      </c>
      <c r="S14" s="5">
        <v>218.90561446000001</v>
      </c>
      <c r="T14" s="5">
        <v>218.90561446000001</v>
      </c>
      <c r="U14" s="5">
        <v>218.90561446000001</v>
      </c>
      <c r="V14" s="5">
        <v>218.90561446000001</v>
      </c>
      <c r="W14" s="5">
        <v>218.90561446000001</v>
      </c>
      <c r="X14" s="5">
        <v>218.90561446000001</v>
      </c>
    </row>
    <row r="15" spans="1:25">
      <c r="A15" s="54" t="s">
        <v>127</v>
      </c>
      <c r="B15" s="54" t="s">
        <v>175</v>
      </c>
      <c r="C15" s="54" t="s">
        <v>176</v>
      </c>
      <c r="D15" s="5">
        <v>0</v>
      </c>
      <c r="E15" s="5">
        <v>150</v>
      </c>
      <c r="F15" s="5">
        <v>150</v>
      </c>
      <c r="G15" s="5">
        <v>150</v>
      </c>
      <c r="H15" s="5">
        <v>150</v>
      </c>
      <c r="I15" s="5">
        <v>150</v>
      </c>
      <c r="J15" s="5">
        <v>150</v>
      </c>
      <c r="K15" s="5">
        <v>150</v>
      </c>
      <c r="L15" s="5">
        <v>150</v>
      </c>
      <c r="M15" s="5">
        <v>150</v>
      </c>
      <c r="N15" s="5">
        <v>150</v>
      </c>
      <c r="O15" s="5">
        <v>150</v>
      </c>
      <c r="P15" s="5">
        <v>150</v>
      </c>
      <c r="Q15" s="5">
        <v>150</v>
      </c>
      <c r="R15" s="5">
        <v>2200</v>
      </c>
      <c r="S15" s="5">
        <v>2200</v>
      </c>
      <c r="T15" s="5">
        <v>2200</v>
      </c>
      <c r="U15" s="5">
        <v>2200</v>
      </c>
      <c r="V15" s="5">
        <v>2200</v>
      </c>
      <c r="W15" s="5">
        <v>2200</v>
      </c>
      <c r="X15" s="5">
        <v>2200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120</v>
      </c>
      <c r="I23" s="5">
        <v>240</v>
      </c>
      <c r="J23" s="5">
        <v>360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100</v>
      </c>
      <c r="L24" s="5">
        <v>220</v>
      </c>
      <c r="M24" s="5">
        <v>220</v>
      </c>
      <c r="N24" s="5">
        <v>220</v>
      </c>
      <c r="O24" s="5">
        <v>220</v>
      </c>
      <c r="P24" s="5">
        <v>220</v>
      </c>
      <c r="Q24" s="5">
        <v>220</v>
      </c>
      <c r="R24" s="5">
        <v>220</v>
      </c>
      <c r="S24" s="5">
        <v>220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599.45977684000002</v>
      </c>
      <c r="S29" s="5">
        <v>813.14200199000004</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150</v>
      </c>
      <c r="N38" s="5">
        <v>150</v>
      </c>
      <c r="O38" s="5">
        <v>150</v>
      </c>
      <c r="P38" s="5">
        <v>150</v>
      </c>
      <c r="Q38" s="5">
        <v>150</v>
      </c>
      <c r="R38" s="5">
        <v>150</v>
      </c>
      <c r="S38" s="5">
        <v>150</v>
      </c>
      <c r="T38" s="5">
        <v>150</v>
      </c>
      <c r="U38" s="5">
        <v>150</v>
      </c>
      <c r="V38" s="5">
        <v>150</v>
      </c>
      <c r="W38" s="5">
        <v>150</v>
      </c>
      <c r="X38" s="5">
        <v>150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790</v>
      </c>
      <c r="H40" s="55">
        <v>910</v>
      </c>
      <c r="I40" s="55">
        <v>1030</v>
      </c>
      <c r="J40" s="55">
        <v>1807.66402853</v>
      </c>
      <c r="K40" s="55">
        <v>2822.42439539</v>
      </c>
      <c r="L40" s="55">
        <v>3869.2512534799998</v>
      </c>
      <c r="M40" s="55">
        <v>4019.2512534799998</v>
      </c>
      <c r="N40" s="55">
        <v>4019.2512534799998</v>
      </c>
      <c r="O40" s="55">
        <v>5822.8507253099997</v>
      </c>
      <c r="P40" s="55">
        <v>6068.1568679399998</v>
      </c>
      <c r="Q40" s="55">
        <v>6068.1568679399998</v>
      </c>
      <c r="R40" s="55">
        <v>10317.616644780001</v>
      </c>
      <c r="S40" s="55">
        <v>10820.93225767</v>
      </c>
      <c r="T40" s="55">
        <v>12487.60884875</v>
      </c>
      <c r="U40" s="55">
        <v>12487.60884875</v>
      </c>
      <c r="V40" s="55">
        <v>12487.60884875</v>
      </c>
      <c r="W40" s="55">
        <v>14901.297109000001</v>
      </c>
      <c r="X40" s="55">
        <v>14901.297109000001</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0</v>
      </c>
      <c r="I44" s="5">
        <v>398.65440961000002</v>
      </c>
      <c r="J44" s="5">
        <v>645</v>
      </c>
      <c r="K44" s="5">
        <v>645</v>
      </c>
      <c r="L44" s="5">
        <v>645</v>
      </c>
      <c r="M44" s="5">
        <v>645</v>
      </c>
      <c r="N44" s="5">
        <v>645</v>
      </c>
      <c r="O44" s="5">
        <v>645</v>
      </c>
      <c r="P44" s="5">
        <v>645</v>
      </c>
      <c r="Q44" s="5">
        <v>645</v>
      </c>
      <c r="R44" s="5">
        <v>645</v>
      </c>
      <c r="S44" s="5">
        <v>645</v>
      </c>
      <c r="T44" s="5">
        <v>1745</v>
      </c>
      <c r="U44" s="5">
        <v>1745</v>
      </c>
      <c r="V44" s="5">
        <v>1745</v>
      </c>
      <c r="W44" s="5">
        <v>1745</v>
      </c>
      <c r="X44" s="5">
        <v>1745</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670.35842345000003</v>
      </c>
      <c r="L49" s="5">
        <v>670.35842345000003</v>
      </c>
      <c r="M49" s="5">
        <v>670.35842345000003</v>
      </c>
      <c r="N49" s="5">
        <v>670.35842345000003</v>
      </c>
      <c r="O49" s="5">
        <v>670.35842345000003</v>
      </c>
      <c r="P49" s="5">
        <v>670.35842345000003</v>
      </c>
      <c r="Q49" s="5">
        <v>670.35842345000003</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500</v>
      </c>
      <c r="L51" s="5">
        <v>500</v>
      </c>
      <c r="M51" s="5">
        <v>500</v>
      </c>
      <c r="N51" s="5">
        <v>500</v>
      </c>
      <c r="O51" s="5">
        <v>500</v>
      </c>
      <c r="P51" s="5">
        <v>500</v>
      </c>
      <c r="Q51" s="5">
        <v>500</v>
      </c>
      <c r="R51" s="5">
        <v>1400</v>
      </c>
      <c r="S51" s="5">
        <v>1926.97166408</v>
      </c>
      <c r="T51" s="5">
        <v>2905.93834225</v>
      </c>
      <c r="U51" s="5">
        <v>2905.93834225</v>
      </c>
      <c r="V51" s="5">
        <v>2905.93834225</v>
      </c>
      <c r="W51" s="5">
        <v>3118.9766327100001</v>
      </c>
      <c r="X51" s="5">
        <v>3118.9766327100001</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962.65339691999998</v>
      </c>
      <c r="S53" s="5">
        <v>962.65339691999998</v>
      </c>
      <c r="T53" s="5">
        <v>2456.5996840899998</v>
      </c>
      <c r="U53" s="5">
        <v>2456.5996840899998</v>
      </c>
      <c r="V53" s="5">
        <v>2456.5996840899998</v>
      </c>
      <c r="W53" s="5">
        <v>2456.5996840899998</v>
      </c>
      <c r="X53" s="5">
        <v>2456.5996840899998</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800</v>
      </c>
      <c r="S54" s="5">
        <v>800</v>
      </c>
      <c r="T54" s="5">
        <v>800</v>
      </c>
      <c r="U54" s="5">
        <v>800</v>
      </c>
      <c r="V54" s="5">
        <v>800</v>
      </c>
      <c r="W54" s="5">
        <v>800</v>
      </c>
      <c r="X54" s="5">
        <v>800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227</v>
      </c>
      <c r="P55" s="5">
        <v>227</v>
      </c>
      <c r="Q55" s="5">
        <v>227</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200</v>
      </c>
      <c r="S60" s="5">
        <v>200</v>
      </c>
      <c r="T60" s="5">
        <v>200</v>
      </c>
      <c r="U60" s="5">
        <v>200</v>
      </c>
      <c r="V60" s="5">
        <v>200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209</v>
      </c>
      <c r="I63" s="5">
        <v>450</v>
      </c>
      <c r="J63" s="5">
        <v>700</v>
      </c>
      <c r="K63" s="5">
        <v>700</v>
      </c>
      <c r="L63" s="5">
        <v>940</v>
      </c>
      <c r="M63" s="5">
        <v>940</v>
      </c>
      <c r="N63" s="5">
        <v>940</v>
      </c>
      <c r="O63" s="5">
        <v>940</v>
      </c>
      <c r="P63" s="5">
        <v>940</v>
      </c>
      <c r="Q63" s="5">
        <v>940</v>
      </c>
      <c r="R63" s="5">
        <v>940</v>
      </c>
      <c r="S63" s="5">
        <v>940</v>
      </c>
      <c r="T63" s="5">
        <v>940</v>
      </c>
      <c r="U63" s="5">
        <v>940</v>
      </c>
      <c r="V63" s="5">
        <v>940</v>
      </c>
      <c r="W63" s="5">
        <v>940</v>
      </c>
      <c r="X63" s="5">
        <v>940</v>
      </c>
      <c r="Y63" s="3"/>
    </row>
    <row r="64" spans="1:25">
      <c r="A64" s="54" t="s">
        <v>145</v>
      </c>
      <c r="B64" s="54" t="s">
        <v>195</v>
      </c>
      <c r="C64" s="54" t="s">
        <v>196</v>
      </c>
      <c r="D64" s="5">
        <v>0</v>
      </c>
      <c r="E64" s="5">
        <v>151.19999999999999</v>
      </c>
      <c r="F64" s="5">
        <v>151.19999999999999</v>
      </c>
      <c r="G64" s="5">
        <v>151.19999999999999</v>
      </c>
      <c r="H64" s="5">
        <v>151.19999999999999</v>
      </c>
      <c r="I64" s="5">
        <v>270</v>
      </c>
      <c r="J64" s="5">
        <v>270</v>
      </c>
      <c r="K64" s="5">
        <v>630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145</v>
      </c>
      <c r="B65" s="54" t="s">
        <v>197</v>
      </c>
      <c r="C65" s="54" t="s">
        <v>198</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145</v>
      </c>
      <c r="B66" s="54" t="s">
        <v>199</v>
      </c>
      <c r="C66" s="54" t="s">
        <v>200</v>
      </c>
      <c r="D66" s="5">
        <v>0</v>
      </c>
      <c r="E66" s="5">
        <v>0</v>
      </c>
      <c r="F66" s="5">
        <v>0</v>
      </c>
      <c r="G66" s="5">
        <v>0</v>
      </c>
      <c r="H66" s="5">
        <v>0</v>
      </c>
      <c r="I66" s="5">
        <v>0</v>
      </c>
      <c r="J66" s="5">
        <v>110</v>
      </c>
      <c r="K66" s="5">
        <v>110</v>
      </c>
      <c r="L66" s="5">
        <v>110</v>
      </c>
      <c r="M66" s="5">
        <v>110</v>
      </c>
      <c r="N66" s="5">
        <v>110</v>
      </c>
      <c r="O66" s="5">
        <v>110</v>
      </c>
      <c r="P66" s="5">
        <v>110</v>
      </c>
      <c r="Q66" s="5">
        <v>110</v>
      </c>
      <c r="R66" s="5">
        <v>110</v>
      </c>
      <c r="S66" s="5">
        <v>110</v>
      </c>
      <c r="T66" s="5">
        <v>110</v>
      </c>
      <c r="U66" s="5">
        <v>110</v>
      </c>
      <c r="V66" s="5">
        <v>110</v>
      </c>
      <c r="W66" s="5">
        <v>110</v>
      </c>
      <c r="X66" s="5">
        <v>110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0</v>
      </c>
      <c r="T67" s="5">
        <v>142.26779160999999</v>
      </c>
      <c r="U67" s="5">
        <v>142.26779160999999</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40</v>
      </c>
      <c r="S69" s="5">
        <v>40</v>
      </c>
      <c r="T69" s="5">
        <v>284.97014039999999</v>
      </c>
      <c r="U69" s="5">
        <v>284.97014039999999</v>
      </c>
      <c r="V69" s="5">
        <v>284.97014039999999</v>
      </c>
      <c r="W69" s="5">
        <v>533.38499506000005</v>
      </c>
      <c r="X69" s="5">
        <v>533.38499506000005</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188.68498661000001</v>
      </c>
      <c r="Q76" s="5">
        <v>250</v>
      </c>
      <c r="R76" s="5">
        <v>250</v>
      </c>
      <c r="S76" s="5">
        <v>250</v>
      </c>
      <c r="T76" s="5">
        <v>250</v>
      </c>
      <c r="U76" s="5">
        <v>250</v>
      </c>
      <c r="V76" s="5">
        <v>250</v>
      </c>
      <c r="W76" s="5">
        <v>250</v>
      </c>
      <c r="X76" s="5">
        <v>250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100.77286619</v>
      </c>
      <c r="G78" s="5">
        <v>221.16135012000001</v>
      </c>
      <c r="H78" s="5">
        <v>350.26569310999997</v>
      </c>
      <c r="I78" s="5">
        <v>485.81700015000001</v>
      </c>
      <c r="J78" s="5">
        <v>630.44845269999996</v>
      </c>
      <c r="K78" s="5">
        <v>782.86637166000003</v>
      </c>
      <c r="L78" s="5">
        <v>891.74324584999999</v>
      </c>
      <c r="M78" s="5">
        <v>907.33646310999995</v>
      </c>
      <c r="N78" s="5">
        <v>1109.67809235</v>
      </c>
      <c r="O78" s="5">
        <v>1216.7545384800001</v>
      </c>
      <c r="P78" s="5">
        <v>1216.7545384800001</v>
      </c>
      <c r="Q78" s="5">
        <v>1251.4729333499999</v>
      </c>
      <c r="R78" s="5">
        <v>1399.47500287</v>
      </c>
      <c r="S78" s="5">
        <v>1515.9498442300001</v>
      </c>
      <c r="T78" s="5">
        <v>1978.57269591</v>
      </c>
      <c r="U78" s="5">
        <v>1978.57269591</v>
      </c>
      <c r="V78" s="5">
        <v>1978.57269591</v>
      </c>
      <c r="W78" s="5">
        <v>1978.57269591</v>
      </c>
      <c r="X78" s="5">
        <v>1978.57269591</v>
      </c>
      <c r="Y78" s="3"/>
    </row>
    <row r="79" spans="1:25">
      <c r="A79" s="103" t="s">
        <v>226</v>
      </c>
      <c r="B79" s="103"/>
      <c r="C79" s="86"/>
      <c r="D79" s="55">
        <v>0</v>
      </c>
      <c r="E79" s="55">
        <v>1087.2</v>
      </c>
      <c r="F79" s="55">
        <v>1187.9728661900001</v>
      </c>
      <c r="G79" s="55">
        <v>1308.36135012</v>
      </c>
      <c r="H79" s="55">
        <v>1437.4656931100001</v>
      </c>
      <c r="I79" s="55">
        <v>2331.4714097599999</v>
      </c>
      <c r="J79" s="55">
        <v>3082.4484527</v>
      </c>
      <c r="K79" s="55">
        <v>4265.2247951099998</v>
      </c>
      <c r="L79" s="55">
        <v>4734.1016693000001</v>
      </c>
      <c r="M79" s="55">
        <v>4749.6948865599998</v>
      </c>
      <c r="N79" s="55">
        <v>4952.0365158000004</v>
      </c>
      <c r="O79" s="55">
        <v>5059.11296193</v>
      </c>
      <c r="P79" s="55">
        <v>5247.7979485400001</v>
      </c>
      <c r="Q79" s="55">
        <v>5343.8313567999994</v>
      </c>
      <c r="R79" s="55">
        <v>9925.1283997899991</v>
      </c>
      <c r="S79" s="55">
        <v>10568.574905229998</v>
      </c>
      <c r="T79" s="55">
        <v>14991.34865426</v>
      </c>
      <c r="U79" s="55">
        <v>14991.34865426</v>
      </c>
      <c r="V79" s="55">
        <v>15649.08086265</v>
      </c>
      <c r="W79" s="55">
        <v>16210.53400777</v>
      </c>
      <c r="X79" s="55">
        <v>16210.53400777</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55</v>
      </c>
      <c r="I85" s="5">
        <v>453.65440961000002</v>
      </c>
      <c r="J85" s="5">
        <v>700</v>
      </c>
      <c r="K85" s="5">
        <v>700</v>
      </c>
      <c r="L85" s="5">
        <v>700</v>
      </c>
      <c r="M85" s="5">
        <v>700</v>
      </c>
      <c r="N85" s="5">
        <v>700</v>
      </c>
      <c r="O85" s="5">
        <v>700</v>
      </c>
      <c r="P85" s="5">
        <v>700</v>
      </c>
      <c r="Q85" s="5">
        <v>700</v>
      </c>
      <c r="R85" s="5">
        <v>700</v>
      </c>
      <c r="S85" s="5">
        <v>700</v>
      </c>
      <c r="T85" s="5">
        <v>1800</v>
      </c>
      <c r="U85" s="5">
        <v>1800</v>
      </c>
      <c r="V85" s="5">
        <v>1800</v>
      </c>
      <c r="W85" s="5">
        <v>1800</v>
      </c>
      <c r="X85" s="5">
        <v>1800</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0</v>
      </c>
      <c r="J90" s="5">
        <v>657.66402853</v>
      </c>
      <c r="K90" s="5">
        <v>1328.0224519799999</v>
      </c>
      <c r="L90" s="5">
        <v>1445</v>
      </c>
      <c r="M90" s="5">
        <v>1445</v>
      </c>
      <c r="N90" s="5">
        <v>1445</v>
      </c>
      <c r="O90" s="5">
        <v>1445</v>
      </c>
      <c r="P90" s="5">
        <v>1445</v>
      </c>
      <c r="Q90" s="5">
        <v>1445</v>
      </c>
      <c r="R90" s="5">
        <v>1674.6415765500001</v>
      </c>
      <c r="S90" s="5">
        <v>1674.6415765500001</v>
      </c>
      <c r="T90" s="5">
        <v>1674.6415765500001</v>
      </c>
      <c r="U90" s="5">
        <v>1674.6415765500001</v>
      </c>
      <c r="V90" s="5">
        <v>1674.6415765500001</v>
      </c>
      <c r="W90" s="5">
        <v>1674.6415765500001</v>
      </c>
      <c r="X90" s="5">
        <v>1674.6415765500001</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300</v>
      </c>
      <c r="S91" s="5">
        <v>300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500</v>
      </c>
      <c r="K92" s="5">
        <v>1394.76036686</v>
      </c>
      <c r="L92" s="5">
        <v>2204.6096769300002</v>
      </c>
      <c r="M92" s="5">
        <v>2204.6096769300002</v>
      </c>
      <c r="N92" s="5">
        <v>2204.6096769300002</v>
      </c>
      <c r="O92" s="5">
        <v>2204.6096769300002</v>
      </c>
      <c r="P92" s="5">
        <v>2204.6096769300002</v>
      </c>
      <c r="Q92" s="5">
        <v>2204.6096769300002</v>
      </c>
      <c r="R92" s="5">
        <v>3104.6096769300002</v>
      </c>
      <c r="S92" s="5">
        <v>3921.2147287500002</v>
      </c>
      <c r="T92" s="5">
        <v>4999.9999999900001</v>
      </c>
      <c r="U92" s="5">
        <v>4999.9999999900001</v>
      </c>
      <c r="V92" s="5">
        <v>4999.9999999900001</v>
      </c>
      <c r="W92" s="5">
        <v>6334.06049807</v>
      </c>
      <c r="X92" s="5">
        <v>6334.06049807</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958.59947182999997</v>
      </c>
      <c r="P93" s="5">
        <v>1100</v>
      </c>
      <c r="Q93" s="5">
        <v>1100</v>
      </c>
      <c r="R93" s="5">
        <v>2100</v>
      </c>
      <c r="S93" s="5">
        <v>2100</v>
      </c>
      <c r="T93" s="5">
        <v>2100</v>
      </c>
      <c r="U93" s="5">
        <v>2100</v>
      </c>
      <c r="V93" s="5">
        <v>2100</v>
      </c>
      <c r="W93" s="5">
        <v>3392.6660526300002</v>
      </c>
      <c r="X93" s="5">
        <v>3392.6660526300002</v>
      </c>
      <c r="Y93" s="3"/>
    </row>
    <row r="94" spans="1:25">
      <c r="A94" s="54" t="s">
        <v>127</v>
      </c>
      <c r="B94" s="54" t="s">
        <v>173</v>
      </c>
      <c r="C94" s="54" t="s">
        <v>174</v>
      </c>
      <c r="D94" s="5">
        <v>0</v>
      </c>
      <c r="E94" s="5">
        <v>115</v>
      </c>
      <c r="F94" s="5">
        <v>115</v>
      </c>
      <c r="G94" s="5">
        <v>115</v>
      </c>
      <c r="H94" s="5">
        <v>115</v>
      </c>
      <c r="I94" s="5">
        <v>115</v>
      </c>
      <c r="J94" s="5">
        <v>115</v>
      </c>
      <c r="K94" s="5">
        <v>115</v>
      </c>
      <c r="L94" s="5">
        <v>115</v>
      </c>
      <c r="M94" s="5">
        <v>115</v>
      </c>
      <c r="N94" s="5">
        <v>115</v>
      </c>
      <c r="O94" s="5">
        <v>115</v>
      </c>
      <c r="P94" s="5">
        <v>218.90561446000001</v>
      </c>
      <c r="Q94" s="5">
        <v>218.90561446000001</v>
      </c>
      <c r="R94" s="5">
        <v>1181.5590113799999</v>
      </c>
      <c r="S94" s="5">
        <v>1181.5590113799999</v>
      </c>
      <c r="T94" s="5">
        <v>2675.5052985499997</v>
      </c>
      <c r="U94" s="5">
        <v>2675.5052985499997</v>
      </c>
      <c r="V94" s="5">
        <v>2675.5052985499997</v>
      </c>
      <c r="W94" s="5">
        <v>2675.5052985499997</v>
      </c>
      <c r="X94" s="5">
        <v>2675.5052985499997</v>
      </c>
      <c r="Y94" s="3"/>
    </row>
    <row r="95" spans="1:25">
      <c r="A95" s="54" t="s">
        <v>127</v>
      </c>
      <c r="B95" s="54" t="s">
        <v>175</v>
      </c>
      <c r="C95" s="54" t="s">
        <v>176</v>
      </c>
      <c r="D95" s="5">
        <v>0</v>
      </c>
      <c r="E95" s="5">
        <v>150</v>
      </c>
      <c r="F95" s="5">
        <v>150</v>
      </c>
      <c r="G95" s="5">
        <v>150</v>
      </c>
      <c r="H95" s="5">
        <v>150</v>
      </c>
      <c r="I95" s="5">
        <v>150</v>
      </c>
      <c r="J95" s="5">
        <v>150</v>
      </c>
      <c r="K95" s="5">
        <v>150</v>
      </c>
      <c r="L95" s="5">
        <v>150</v>
      </c>
      <c r="M95" s="5">
        <v>150</v>
      </c>
      <c r="N95" s="5">
        <v>150</v>
      </c>
      <c r="O95" s="5">
        <v>150</v>
      </c>
      <c r="P95" s="5">
        <v>150</v>
      </c>
      <c r="Q95" s="5">
        <v>150</v>
      </c>
      <c r="R95" s="5">
        <v>3000</v>
      </c>
      <c r="S95" s="5">
        <v>3000</v>
      </c>
      <c r="T95" s="5">
        <v>3000</v>
      </c>
      <c r="U95" s="5">
        <v>3000</v>
      </c>
      <c r="V95" s="5">
        <v>3000</v>
      </c>
      <c r="W95" s="5">
        <v>3000</v>
      </c>
      <c r="X95" s="5">
        <v>3000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227</v>
      </c>
      <c r="P96" s="5">
        <v>227</v>
      </c>
      <c r="Q96" s="5">
        <v>227</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0</v>
      </c>
      <c r="P98" s="5">
        <v>0</v>
      </c>
      <c r="Q98" s="5">
        <v>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0</v>
      </c>
      <c r="P99" s="5">
        <v>0</v>
      </c>
      <c r="Q99" s="5">
        <v>0</v>
      </c>
      <c r="R99" s="5">
        <v>0</v>
      </c>
      <c r="S99" s="5">
        <v>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0</v>
      </c>
      <c r="P101" s="5">
        <v>0</v>
      </c>
      <c r="Q101" s="5">
        <v>0</v>
      </c>
      <c r="R101" s="5">
        <v>200</v>
      </c>
      <c r="S101" s="5">
        <v>200</v>
      </c>
      <c r="T101" s="5">
        <v>200</v>
      </c>
      <c r="U101" s="5">
        <v>200</v>
      </c>
      <c r="V101" s="5">
        <v>200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0</v>
      </c>
      <c r="H103" s="5">
        <v>120</v>
      </c>
      <c r="I103" s="5">
        <v>240</v>
      </c>
      <c r="J103" s="5">
        <v>360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209</v>
      </c>
      <c r="I104" s="5">
        <v>450</v>
      </c>
      <c r="J104" s="5">
        <v>700</v>
      </c>
      <c r="K104" s="5">
        <v>800</v>
      </c>
      <c r="L104" s="5">
        <v>1160</v>
      </c>
      <c r="M104" s="5">
        <v>1160</v>
      </c>
      <c r="N104" s="5">
        <v>1160</v>
      </c>
      <c r="O104" s="5">
        <v>1160</v>
      </c>
      <c r="P104" s="5">
        <v>1160</v>
      </c>
      <c r="Q104" s="5">
        <v>1160</v>
      </c>
      <c r="R104" s="5">
        <v>1160</v>
      </c>
      <c r="S104" s="5">
        <v>1160</v>
      </c>
      <c r="T104" s="5">
        <v>1340</v>
      </c>
      <c r="U104" s="5">
        <v>1340</v>
      </c>
      <c r="V104" s="5">
        <v>1340</v>
      </c>
      <c r="W104" s="5">
        <v>1340</v>
      </c>
      <c r="X104" s="5">
        <v>1340</v>
      </c>
    </row>
    <row r="105" spans="1:25">
      <c r="A105" s="54" t="s">
        <v>145</v>
      </c>
      <c r="B105" s="54" t="s">
        <v>195</v>
      </c>
      <c r="C105" s="54" t="s">
        <v>196</v>
      </c>
      <c r="D105" s="5">
        <v>0</v>
      </c>
      <c r="E105" s="5">
        <v>151.19999999999999</v>
      </c>
      <c r="F105" s="5">
        <v>151.19999999999999</v>
      </c>
      <c r="G105" s="5">
        <v>151.19999999999999</v>
      </c>
      <c r="H105" s="5">
        <v>151.19999999999999</v>
      </c>
      <c r="I105" s="5">
        <v>270</v>
      </c>
      <c r="J105" s="5">
        <v>270</v>
      </c>
      <c r="K105" s="5">
        <v>630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145</v>
      </c>
      <c r="B106" s="54" t="s">
        <v>197</v>
      </c>
      <c r="C106" s="54" t="s">
        <v>198</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145</v>
      </c>
      <c r="B107" s="54" t="s">
        <v>199</v>
      </c>
      <c r="C107" s="54" t="s">
        <v>200</v>
      </c>
      <c r="D107" s="5">
        <v>0</v>
      </c>
      <c r="E107" s="5">
        <v>0</v>
      </c>
      <c r="F107" s="5">
        <v>0</v>
      </c>
      <c r="G107" s="5">
        <v>0</v>
      </c>
      <c r="H107" s="5">
        <v>0</v>
      </c>
      <c r="I107" s="5">
        <v>0</v>
      </c>
      <c r="J107" s="5">
        <v>110</v>
      </c>
      <c r="K107" s="5">
        <v>110</v>
      </c>
      <c r="L107" s="5">
        <v>110</v>
      </c>
      <c r="M107" s="5">
        <v>110</v>
      </c>
      <c r="N107" s="5">
        <v>110</v>
      </c>
      <c r="O107" s="5">
        <v>110</v>
      </c>
      <c r="P107" s="5">
        <v>110</v>
      </c>
      <c r="Q107" s="5">
        <v>110</v>
      </c>
      <c r="R107" s="5">
        <v>110</v>
      </c>
      <c r="S107" s="5">
        <v>110</v>
      </c>
      <c r="T107" s="5">
        <v>110</v>
      </c>
      <c r="U107" s="5">
        <v>110</v>
      </c>
      <c r="V107" s="5">
        <v>110</v>
      </c>
      <c r="W107" s="5">
        <v>110</v>
      </c>
      <c r="X107" s="5">
        <v>110</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142.26779160999999</v>
      </c>
      <c r="U108" s="5">
        <v>142.26779160999999</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0</v>
      </c>
      <c r="P109" s="5">
        <v>0</v>
      </c>
      <c r="Q109" s="5">
        <v>0</v>
      </c>
      <c r="R109" s="5">
        <v>599.45977684000002</v>
      </c>
      <c r="S109" s="5">
        <v>813.14200199000004</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0</v>
      </c>
      <c r="P110" s="5">
        <v>0</v>
      </c>
      <c r="Q110" s="5">
        <v>0</v>
      </c>
      <c r="R110" s="5">
        <v>40</v>
      </c>
      <c r="S110" s="5">
        <v>40</v>
      </c>
      <c r="T110" s="5">
        <v>284.97014039999999</v>
      </c>
      <c r="U110" s="5">
        <v>284.97014039999999</v>
      </c>
      <c r="V110" s="5">
        <v>284.97014039999999</v>
      </c>
      <c r="W110" s="5">
        <v>533.38499506000005</v>
      </c>
      <c r="X110" s="5">
        <v>533.38499506000005</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0</v>
      </c>
      <c r="N114" s="5">
        <v>0</v>
      </c>
      <c r="O114" s="5">
        <v>960</v>
      </c>
      <c r="P114" s="5">
        <v>960</v>
      </c>
      <c r="Q114" s="5">
        <v>960</v>
      </c>
      <c r="R114" s="5">
        <v>960</v>
      </c>
      <c r="S114" s="5">
        <v>960</v>
      </c>
      <c r="T114" s="5">
        <v>960</v>
      </c>
      <c r="U114" s="5">
        <v>960</v>
      </c>
      <c r="V114" s="5">
        <v>960</v>
      </c>
      <c r="W114" s="5">
        <v>960</v>
      </c>
      <c r="X114" s="5">
        <v>960</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188.68498661000001</v>
      </c>
      <c r="Q117" s="5">
        <v>250</v>
      </c>
      <c r="R117" s="5">
        <v>250</v>
      </c>
      <c r="S117" s="5">
        <v>250</v>
      </c>
      <c r="T117" s="5">
        <v>250</v>
      </c>
      <c r="U117" s="5">
        <v>250</v>
      </c>
      <c r="V117" s="5">
        <v>250</v>
      </c>
      <c r="W117" s="5">
        <v>250</v>
      </c>
      <c r="X117" s="5">
        <v>250</v>
      </c>
    </row>
    <row r="118" spans="1:24">
      <c r="A118" s="54" t="s">
        <v>147</v>
      </c>
      <c r="B118" s="54" t="s">
        <v>221</v>
      </c>
      <c r="C118" s="54" t="s">
        <v>222</v>
      </c>
      <c r="D118" s="5">
        <v>0</v>
      </c>
      <c r="E118" s="5">
        <v>0</v>
      </c>
      <c r="F118" s="5">
        <v>0</v>
      </c>
      <c r="G118" s="5">
        <v>0</v>
      </c>
      <c r="H118" s="5">
        <v>0</v>
      </c>
      <c r="I118" s="5">
        <v>0</v>
      </c>
      <c r="J118" s="5">
        <v>0</v>
      </c>
      <c r="K118" s="5">
        <v>0</v>
      </c>
      <c r="L118" s="5">
        <v>0</v>
      </c>
      <c r="M118" s="5">
        <v>150</v>
      </c>
      <c r="N118" s="5">
        <v>150</v>
      </c>
      <c r="O118" s="5">
        <v>150</v>
      </c>
      <c r="P118" s="5">
        <v>150</v>
      </c>
      <c r="Q118" s="5">
        <v>150</v>
      </c>
      <c r="R118" s="5">
        <v>150</v>
      </c>
      <c r="S118" s="5">
        <v>150</v>
      </c>
      <c r="T118" s="5">
        <v>150</v>
      </c>
      <c r="U118" s="5">
        <v>150</v>
      </c>
      <c r="V118" s="5">
        <v>150</v>
      </c>
      <c r="W118" s="5">
        <v>150</v>
      </c>
      <c r="X118" s="5">
        <v>150</v>
      </c>
    </row>
    <row r="119" spans="1:24">
      <c r="A119" s="54" t="s">
        <v>147</v>
      </c>
      <c r="B119" s="54" t="s">
        <v>223</v>
      </c>
      <c r="C119" s="54" t="s">
        <v>224</v>
      </c>
      <c r="D119" s="5">
        <v>0</v>
      </c>
      <c r="E119" s="5">
        <v>0</v>
      </c>
      <c r="F119" s="5">
        <v>100.77286619</v>
      </c>
      <c r="G119" s="5">
        <v>221.16135012000001</v>
      </c>
      <c r="H119" s="5">
        <v>350.26569310999997</v>
      </c>
      <c r="I119" s="5">
        <v>485.81700015000001</v>
      </c>
      <c r="J119" s="5">
        <v>630.44845269999996</v>
      </c>
      <c r="K119" s="5">
        <v>782.86637166000003</v>
      </c>
      <c r="L119" s="5">
        <v>891.74324584999999</v>
      </c>
      <c r="M119" s="5">
        <v>907.33646310999995</v>
      </c>
      <c r="N119" s="5">
        <v>1109.67809235</v>
      </c>
      <c r="O119" s="5">
        <v>1216.7545384800001</v>
      </c>
      <c r="P119" s="5">
        <v>1216.7545384800001</v>
      </c>
      <c r="Q119" s="5">
        <v>1251.4729333499999</v>
      </c>
      <c r="R119" s="5">
        <v>1399.47500287</v>
      </c>
      <c r="S119" s="5">
        <v>1515.9498442300001</v>
      </c>
      <c r="T119" s="5">
        <v>1978.57269591</v>
      </c>
      <c r="U119" s="5">
        <v>1978.57269591</v>
      </c>
      <c r="V119" s="5">
        <v>1978.57269591</v>
      </c>
      <c r="W119" s="5">
        <v>1978.57269591</v>
      </c>
      <c r="X119" s="5">
        <v>1978.57269591</v>
      </c>
    </row>
    <row r="120" spans="1:24">
      <c r="A120" s="103" t="s">
        <v>226</v>
      </c>
      <c r="B120" s="103"/>
      <c r="C120" s="86"/>
      <c r="D120" s="55">
        <v>0</v>
      </c>
      <c r="E120" s="55">
        <v>1877.2</v>
      </c>
      <c r="F120" s="55">
        <v>1977.9728661900001</v>
      </c>
      <c r="G120" s="55">
        <v>2098.3613501200002</v>
      </c>
      <c r="H120" s="55">
        <v>2347.4656931099998</v>
      </c>
      <c r="I120" s="55">
        <v>3361.4714097599999</v>
      </c>
      <c r="J120" s="55">
        <v>4890.1124812300004</v>
      </c>
      <c r="K120" s="55">
        <v>7087.6491905000003</v>
      </c>
      <c r="L120" s="55">
        <v>8603.3529227800009</v>
      </c>
      <c r="M120" s="55">
        <v>8768.9461400399996</v>
      </c>
      <c r="N120" s="55">
        <v>8971.2877692799993</v>
      </c>
      <c r="O120" s="55">
        <v>10881.963687240001</v>
      </c>
      <c r="P120" s="55">
        <v>11315.95481648</v>
      </c>
      <c r="Q120" s="55">
        <v>11411.98822474</v>
      </c>
      <c r="R120" s="55">
        <v>20242.745044570001</v>
      </c>
      <c r="S120" s="55">
        <v>21389.507162899998</v>
      </c>
      <c r="T120" s="55">
        <v>27478.957503010002</v>
      </c>
      <c r="U120" s="55">
        <v>27478.957503010002</v>
      </c>
      <c r="V120" s="55">
        <v>28136.689711400002</v>
      </c>
      <c r="W120" s="55">
        <v>31111.831116770001</v>
      </c>
      <c r="X120" s="55">
        <v>31111.831116770001</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140.88790396999997</v>
      </c>
      <c r="F5" s="5">
        <v>136.40748203499993</v>
      </c>
      <c r="G5" s="5">
        <v>139.13363276999999</v>
      </c>
      <c r="H5" s="5">
        <v>141.48085616500001</v>
      </c>
      <c r="I5" s="5">
        <v>138.75210816499984</v>
      </c>
      <c r="J5" s="5">
        <v>141.41046051000015</v>
      </c>
      <c r="K5" s="5">
        <v>120.7582862200004</v>
      </c>
      <c r="L5" s="5">
        <v>132.42480388499999</v>
      </c>
      <c r="M5" s="5">
        <v>130.75329382499942</v>
      </c>
      <c r="N5" s="5">
        <v>126.63690814500036</v>
      </c>
      <c r="O5" s="5">
        <v>135.7372944399992</v>
      </c>
      <c r="P5" s="5">
        <v>134.77525984999974</v>
      </c>
      <c r="Q5" s="5">
        <v>135.18870304499941</v>
      </c>
      <c r="R5" s="5">
        <v>140.99805015999974</v>
      </c>
      <c r="S5" s="5">
        <v>138.43013558000001</v>
      </c>
      <c r="T5" s="5">
        <v>140.65336878999938</v>
      </c>
      <c r="U5" s="5">
        <v>120.82340918999996</v>
      </c>
      <c r="V5" s="5">
        <v>132.73794864000027</v>
      </c>
      <c r="W5" s="5">
        <v>133.49092520499997</v>
      </c>
      <c r="X5" s="5">
        <v>130.39868127000068</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1530.1598186486556</v>
      </c>
      <c r="K7" s="5">
        <v>1221.044007609911</v>
      </c>
      <c r="L7" s="5">
        <v>1375.9469095585252</v>
      </c>
      <c r="M7" s="5">
        <v>1437.7160178054519</v>
      </c>
      <c r="N7" s="5">
        <v>1414.0097390011972</v>
      </c>
      <c r="O7" s="5">
        <v>1500.1178151372383</v>
      </c>
      <c r="P7" s="5">
        <v>1480.9993292273691</v>
      </c>
      <c r="Q7" s="5">
        <v>1479.7263545708317</v>
      </c>
      <c r="R7" s="5">
        <v>1498.8057586077157</v>
      </c>
      <c r="S7" s="5">
        <v>1483.1702115672433</v>
      </c>
      <c r="T7" s="5">
        <v>1523.7209000570365</v>
      </c>
      <c r="U7" s="5">
        <v>1217.3776377455692</v>
      </c>
      <c r="V7" s="5">
        <v>1380.2699058413316</v>
      </c>
      <c r="W7" s="5">
        <v>1435.7738390563029</v>
      </c>
      <c r="X7" s="5">
        <v>1422.7243973271557</v>
      </c>
    </row>
    <row r="8" spans="1:26">
      <c r="A8" s="54" t="s">
        <v>144</v>
      </c>
      <c r="B8" s="54" t="s">
        <v>161</v>
      </c>
      <c r="C8" s="54" t="s">
        <v>162</v>
      </c>
      <c r="D8" s="5">
        <v>0</v>
      </c>
      <c r="E8" s="5">
        <v>943.82879678500456</v>
      </c>
      <c r="F8" s="5">
        <v>939.86400733000346</v>
      </c>
      <c r="G8" s="5">
        <v>931.48331820499925</v>
      </c>
      <c r="H8" s="5">
        <v>942.55511784499686</v>
      </c>
      <c r="I8" s="5">
        <v>948.51838938500225</v>
      </c>
      <c r="J8" s="5">
        <v>948.66254210500529</v>
      </c>
      <c r="K8" s="5">
        <v>776.50779414499948</v>
      </c>
      <c r="L8" s="5">
        <v>875.66306105000024</v>
      </c>
      <c r="M8" s="5">
        <v>871.49088279609725</v>
      </c>
      <c r="N8" s="5">
        <v>897.23446767516066</v>
      </c>
      <c r="O8" s="5">
        <v>936.45060435891253</v>
      </c>
      <c r="P8" s="5">
        <v>930.54375728276841</v>
      </c>
      <c r="Q8" s="5">
        <v>917.67938713942033</v>
      </c>
      <c r="R8" s="5">
        <v>943.11305323999818</v>
      </c>
      <c r="S8" s="5">
        <v>940.41221714500261</v>
      </c>
      <c r="T8" s="5">
        <v>945.95938182499503</v>
      </c>
      <c r="U8" s="5">
        <v>776.76297240500162</v>
      </c>
      <c r="V8" s="5">
        <v>876.79983778999735</v>
      </c>
      <c r="W8" s="5">
        <v>882.64349491999826</v>
      </c>
      <c r="X8" s="5">
        <v>914.87274359999833</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470.5564397007542</v>
      </c>
      <c r="J10" s="5">
        <v>458.84964929245433</v>
      </c>
      <c r="K10" s="5">
        <v>378.55216185003923</v>
      </c>
      <c r="L10" s="5">
        <v>493.62061023480334</v>
      </c>
      <c r="M10" s="5">
        <v>482.80891036474924</v>
      </c>
      <c r="N10" s="5">
        <v>519.15095094996195</v>
      </c>
      <c r="O10" s="5">
        <v>516.7396516093122</v>
      </c>
      <c r="P10" s="5">
        <v>525.57028012463343</v>
      </c>
      <c r="Q10" s="5">
        <v>528.83113552614861</v>
      </c>
      <c r="R10" s="5">
        <v>546.50785973481618</v>
      </c>
      <c r="S10" s="5">
        <v>544.75679369010709</v>
      </c>
      <c r="T10" s="5">
        <v>531.55037864922599</v>
      </c>
      <c r="U10" s="5">
        <v>440.35529582959009</v>
      </c>
      <c r="V10" s="5">
        <v>494.63676932758034</v>
      </c>
      <c r="W10" s="5">
        <v>495.40620153548292</v>
      </c>
      <c r="X10" s="5">
        <v>529.28242248380491</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84.563386226387635</v>
      </c>
      <c r="S11" s="5">
        <v>84.534931436432302</v>
      </c>
      <c r="T11" s="5">
        <v>82.258700303867784</v>
      </c>
      <c r="U11" s="5">
        <v>68.134830848674795</v>
      </c>
      <c r="V11" s="5">
        <v>76.445826435085209</v>
      </c>
      <c r="W11" s="5">
        <v>77.450455110804526</v>
      </c>
      <c r="X11" s="5">
        <v>83.817288857394814</v>
      </c>
    </row>
    <row r="12" spans="1:26">
      <c r="A12" s="54" t="s">
        <v>144</v>
      </c>
      <c r="B12" s="54" t="s">
        <v>169</v>
      </c>
      <c r="C12" s="54" t="s">
        <v>170</v>
      </c>
      <c r="D12" s="5">
        <v>0</v>
      </c>
      <c r="E12" s="5">
        <v>0</v>
      </c>
      <c r="F12" s="5">
        <v>0</v>
      </c>
      <c r="G12" s="5">
        <v>0</v>
      </c>
      <c r="H12" s="5">
        <v>0</v>
      </c>
      <c r="I12" s="5">
        <v>0</v>
      </c>
      <c r="J12" s="5">
        <v>0</v>
      </c>
      <c r="K12" s="5">
        <v>1655.7667199643931</v>
      </c>
      <c r="L12" s="5">
        <v>3853.6339245457216</v>
      </c>
      <c r="M12" s="5">
        <v>3978.8716061891937</v>
      </c>
      <c r="N12" s="5">
        <v>4249.9205558980102</v>
      </c>
      <c r="O12" s="5">
        <v>4208.2442767206485</v>
      </c>
      <c r="P12" s="5">
        <v>4095.3900308903217</v>
      </c>
      <c r="Q12" s="5">
        <v>4124.4210613940731</v>
      </c>
      <c r="R12" s="5">
        <v>4263.9201158347778</v>
      </c>
      <c r="S12" s="5">
        <v>4247.8544037297243</v>
      </c>
      <c r="T12" s="5">
        <v>4192.0364848547206</v>
      </c>
      <c r="U12" s="5">
        <v>3582.1317681280752</v>
      </c>
      <c r="V12" s="5">
        <v>3864.8969760568648</v>
      </c>
      <c r="W12" s="5">
        <v>3974.5639785434528</v>
      </c>
      <c r="X12" s="5">
        <v>4236.2033516637548</v>
      </c>
    </row>
    <row r="13" spans="1:26">
      <c r="A13" s="54" t="s">
        <v>127</v>
      </c>
      <c r="B13" s="54" t="s">
        <v>171</v>
      </c>
      <c r="C13" s="54" t="s">
        <v>172</v>
      </c>
      <c r="D13" s="5">
        <v>0</v>
      </c>
      <c r="E13" s="5">
        <v>314.75083676999918</v>
      </c>
      <c r="F13" s="5">
        <v>315.55493033999943</v>
      </c>
      <c r="G13" s="5">
        <v>305.91381552499945</v>
      </c>
      <c r="H13" s="5">
        <v>327.11529797999918</v>
      </c>
      <c r="I13" s="5">
        <v>328.82066023499965</v>
      </c>
      <c r="J13" s="5">
        <v>318.75987568999966</v>
      </c>
      <c r="K13" s="5">
        <v>277.30191914000034</v>
      </c>
      <c r="L13" s="5">
        <v>291.32923492499947</v>
      </c>
      <c r="M13" s="5">
        <v>308.10457426500153</v>
      </c>
      <c r="N13" s="5">
        <v>320.68747314499979</v>
      </c>
      <c r="O13" s="5">
        <v>318.310561374999</v>
      </c>
      <c r="P13" s="5">
        <v>315.9060117699986</v>
      </c>
      <c r="Q13" s="5">
        <v>307.75328249999978</v>
      </c>
      <c r="R13" s="5">
        <v>327.37207860500047</v>
      </c>
      <c r="S13" s="5">
        <v>329.09265777499934</v>
      </c>
      <c r="T13" s="5">
        <v>316.34642623500059</v>
      </c>
      <c r="U13" s="5">
        <v>278.24993302500155</v>
      </c>
      <c r="V13" s="5">
        <v>292.64061339000108</v>
      </c>
      <c r="W13" s="5">
        <v>307.48129956500173</v>
      </c>
      <c r="X13" s="5">
        <v>319.63835505500043</v>
      </c>
    </row>
    <row r="14" spans="1:26">
      <c r="A14" s="54" t="s">
        <v>127</v>
      </c>
      <c r="B14" s="54" t="s">
        <v>173</v>
      </c>
      <c r="C14" s="54" t="s">
        <v>174</v>
      </c>
      <c r="D14" s="5">
        <v>0</v>
      </c>
      <c r="E14" s="5">
        <v>289.68446387000017</v>
      </c>
      <c r="F14" s="5">
        <v>292.42035354500064</v>
      </c>
      <c r="G14" s="5">
        <v>274.32537701500053</v>
      </c>
      <c r="H14" s="5">
        <v>298.33823916999989</v>
      </c>
      <c r="I14" s="5">
        <v>293.13881834500057</v>
      </c>
      <c r="J14" s="5">
        <v>294.46799972999958</v>
      </c>
      <c r="K14" s="5">
        <v>247.896273205</v>
      </c>
      <c r="L14" s="5">
        <v>692.33326919999524</v>
      </c>
      <c r="M14" s="5">
        <v>722.08678469999916</v>
      </c>
      <c r="N14" s="5">
        <v>786.64462170000206</v>
      </c>
      <c r="O14" s="5">
        <v>767.97682680000207</v>
      </c>
      <c r="P14" s="5">
        <v>767.21780309999895</v>
      </c>
      <c r="Q14" s="5">
        <v>723.32387699999913</v>
      </c>
      <c r="R14" s="5">
        <v>780.72863400000062</v>
      </c>
      <c r="S14" s="5">
        <v>765.81968250000466</v>
      </c>
      <c r="T14" s="5">
        <v>763.47576390000597</v>
      </c>
      <c r="U14" s="5">
        <v>651.09260160000213</v>
      </c>
      <c r="V14" s="5">
        <v>693.0074007000037</v>
      </c>
      <c r="W14" s="5">
        <v>718.51427099999637</v>
      </c>
      <c r="X14" s="5">
        <v>784.13937030000318</v>
      </c>
    </row>
    <row r="15" spans="1:26">
      <c r="A15" s="54" t="s">
        <v>127</v>
      </c>
      <c r="B15" s="54" t="s">
        <v>175</v>
      </c>
      <c r="C15" s="54" t="s">
        <v>176</v>
      </c>
      <c r="D15" s="5">
        <v>0</v>
      </c>
      <c r="E15" s="5">
        <v>373.38696524999961</v>
      </c>
      <c r="F15" s="5">
        <v>366.64122614999809</v>
      </c>
      <c r="G15" s="5">
        <v>363.20167304999939</v>
      </c>
      <c r="H15" s="5">
        <v>382.31036190000083</v>
      </c>
      <c r="I15" s="5">
        <v>378.34231649999862</v>
      </c>
      <c r="J15" s="5">
        <v>379.06856385000071</v>
      </c>
      <c r="K15" s="5">
        <v>327.77379914999921</v>
      </c>
      <c r="L15" s="5">
        <v>340.79380934999961</v>
      </c>
      <c r="M15" s="5">
        <v>364.13009445000159</v>
      </c>
      <c r="N15" s="5">
        <v>380.15998484999932</v>
      </c>
      <c r="O15" s="5">
        <v>378.84773280000167</v>
      </c>
      <c r="P15" s="5">
        <v>366.33386190000169</v>
      </c>
      <c r="Q15" s="5">
        <v>362.31241274999951</v>
      </c>
      <c r="R15" s="5">
        <v>382.5811317000024</v>
      </c>
      <c r="S15" s="5">
        <v>378.83359889999934</v>
      </c>
      <c r="T15" s="5">
        <v>376.73154945000141</v>
      </c>
      <c r="U15" s="5">
        <v>330.33345629999963</v>
      </c>
      <c r="V15" s="5">
        <v>342.18346919999954</v>
      </c>
      <c r="W15" s="5">
        <v>364.13897729999985</v>
      </c>
      <c r="X15" s="5">
        <v>379.26668865000067</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284.25297972000106</v>
      </c>
      <c r="I27" s="5">
        <v>579.490460399997</v>
      </c>
      <c r="J27" s="5">
        <v>819.90453528000012</v>
      </c>
      <c r="K27" s="5">
        <v>903.06202227999472</v>
      </c>
      <c r="L27" s="5">
        <v>933.6682911600011</v>
      </c>
      <c r="M27" s="5">
        <v>921.75665604000267</v>
      </c>
      <c r="N27" s="5">
        <v>899.25042988000075</v>
      </c>
      <c r="O27" s="5">
        <v>999.36436643999798</v>
      </c>
      <c r="P27" s="5">
        <v>936.65063140000518</v>
      </c>
      <c r="Q27" s="5">
        <v>911.51103251999575</v>
      </c>
      <c r="R27" s="5">
        <v>1046.5511746800003</v>
      </c>
      <c r="S27" s="5">
        <v>1052.9431712799951</v>
      </c>
      <c r="T27" s="5">
        <v>991.5972673199982</v>
      </c>
      <c r="U27" s="5">
        <v>904.55784407999795</v>
      </c>
      <c r="V27" s="5">
        <v>936.48638336000124</v>
      </c>
      <c r="W27" s="5">
        <v>917.30298880000157</v>
      </c>
      <c r="X27" s="5">
        <v>896.62130184000205</v>
      </c>
    </row>
    <row r="28" spans="1:24">
      <c r="A28" s="54" t="s">
        <v>146</v>
      </c>
      <c r="B28" s="54" t="s">
        <v>201</v>
      </c>
      <c r="C28" s="54" t="s">
        <v>202</v>
      </c>
      <c r="D28" s="5">
        <v>0</v>
      </c>
      <c r="E28" s="5">
        <v>0</v>
      </c>
      <c r="F28" s="5">
        <v>0</v>
      </c>
      <c r="G28" s="5">
        <v>0</v>
      </c>
      <c r="H28" s="5">
        <v>0</v>
      </c>
      <c r="I28" s="5">
        <v>0</v>
      </c>
      <c r="J28" s="5">
        <v>0</v>
      </c>
      <c r="K28" s="5">
        <v>0</v>
      </c>
      <c r="L28" s="5">
        <v>0</v>
      </c>
      <c r="M28" s="5">
        <v>0</v>
      </c>
      <c r="N28" s="5">
        <v>0</v>
      </c>
      <c r="O28" s="5">
        <v>129.46625058490739</v>
      </c>
      <c r="P28" s="5">
        <v>121.39947253499955</v>
      </c>
      <c r="Q28" s="5">
        <v>113.13718295139628</v>
      </c>
      <c r="R28" s="5">
        <v>117.60883975500036</v>
      </c>
      <c r="S28" s="5">
        <v>119.41806316000006</v>
      </c>
      <c r="T28" s="5">
        <v>120.75462849999988</v>
      </c>
      <c r="U28" s="5">
        <v>112.65891373000052</v>
      </c>
      <c r="V28" s="5">
        <v>124.07272548000022</v>
      </c>
      <c r="W28" s="5">
        <v>122.55849084110646</v>
      </c>
      <c r="X28" s="5">
        <v>122.17234413999908</v>
      </c>
    </row>
    <row r="29" spans="1:24">
      <c r="A29" s="54" t="s">
        <v>146</v>
      </c>
      <c r="B29" s="54" t="s">
        <v>203</v>
      </c>
      <c r="C29" s="54" t="s">
        <v>204</v>
      </c>
      <c r="D29" s="5">
        <v>0</v>
      </c>
      <c r="E29" s="5">
        <v>0</v>
      </c>
      <c r="F29" s="5">
        <v>0</v>
      </c>
      <c r="G29" s="5">
        <v>0</v>
      </c>
      <c r="H29" s="5">
        <v>0</v>
      </c>
      <c r="I29" s="5">
        <v>0</v>
      </c>
      <c r="J29" s="5">
        <v>0</v>
      </c>
      <c r="K29" s="5">
        <v>0</v>
      </c>
      <c r="L29" s="5">
        <v>0</v>
      </c>
      <c r="M29" s="5">
        <v>0</v>
      </c>
      <c r="N29" s="5">
        <v>0</v>
      </c>
      <c r="O29" s="5">
        <v>521.10223897080846</v>
      </c>
      <c r="P29" s="5">
        <v>486.82316815291227</v>
      </c>
      <c r="Q29" s="5">
        <v>478.36744021956792</v>
      </c>
      <c r="R29" s="5">
        <v>491.76360645994725</v>
      </c>
      <c r="S29" s="5">
        <v>511.66354059999679</v>
      </c>
      <c r="T29" s="5">
        <v>500.49101219499221</v>
      </c>
      <c r="U29" s="5">
        <v>469.79895207806601</v>
      </c>
      <c r="V29" s="5">
        <v>491.30240206704195</v>
      </c>
      <c r="W29" s="5">
        <v>489.59454552810581</v>
      </c>
      <c r="X29" s="5">
        <v>498.77703716231156</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2760.457118609675</v>
      </c>
      <c r="P34" s="5">
        <v>2613.1168540022281</v>
      </c>
      <c r="Q34" s="5">
        <v>2700.7603819318188</v>
      </c>
      <c r="R34" s="5">
        <v>2673.8123929689486</v>
      </c>
      <c r="S34" s="5">
        <v>2754.1829992812213</v>
      </c>
      <c r="T34" s="5">
        <v>2740.2656768109673</v>
      </c>
      <c r="U34" s="5">
        <v>2540.2173672150684</v>
      </c>
      <c r="V34" s="5">
        <v>2632.018330560004</v>
      </c>
      <c r="W34" s="5">
        <v>2632.1523936000003</v>
      </c>
      <c r="X34" s="5">
        <v>2716.9192133824677</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304.79452769999881</v>
      </c>
      <c r="K38" s="5">
        <v>289.67010284999969</v>
      </c>
      <c r="L38" s="5">
        <v>299.07209264999955</v>
      </c>
      <c r="M38" s="5">
        <v>295.38303825000037</v>
      </c>
      <c r="N38" s="5">
        <v>293.47250354999966</v>
      </c>
      <c r="O38" s="5">
        <v>304.3512788999987</v>
      </c>
      <c r="P38" s="5">
        <v>315.56269274999954</v>
      </c>
      <c r="Q38" s="5">
        <v>288.32339579999973</v>
      </c>
      <c r="R38" s="5">
        <v>298.19626634999941</v>
      </c>
      <c r="S38" s="5">
        <v>287.00702789999889</v>
      </c>
      <c r="T38" s="5">
        <v>304.77683969999941</v>
      </c>
      <c r="U38" s="5">
        <v>291.80203634999987</v>
      </c>
      <c r="V38" s="5">
        <v>299.86147469999969</v>
      </c>
      <c r="W38" s="5">
        <v>294.94377959999935</v>
      </c>
      <c r="X38" s="5">
        <v>292.70548619999994</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1729.3286772633689</v>
      </c>
      <c r="Q40" s="5">
        <v>1721.3605525765649</v>
      </c>
      <c r="R40" s="5">
        <v>2670.5206130405968</v>
      </c>
      <c r="S40" s="5">
        <v>2626.7371680961473</v>
      </c>
      <c r="T40" s="5">
        <v>3749.7957140542476</v>
      </c>
      <c r="U40" s="5">
        <v>3377.2429631023365</v>
      </c>
      <c r="V40" s="5">
        <v>3458.8863942420203</v>
      </c>
      <c r="W40" s="5">
        <v>3616.8128560366845</v>
      </c>
      <c r="X40" s="5">
        <v>3626.5907346483382</v>
      </c>
    </row>
    <row r="41" spans="1:24">
      <c r="A41" s="103" t="s">
        <v>228</v>
      </c>
      <c r="B41" s="103"/>
      <c r="C41" s="86"/>
      <c r="D41" s="55">
        <v>0</v>
      </c>
      <c r="E41" s="55">
        <v>2062.5389666450033</v>
      </c>
      <c r="F41" s="55">
        <v>2050.8879994000013</v>
      </c>
      <c r="G41" s="55">
        <v>2014.0578165649986</v>
      </c>
      <c r="H41" s="55">
        <v>2376.0528527799979</v>
      </c>
      <c r="I41" s="55">
        <v>3137.6191927307523</v>
      </c>
      <c r="J41" s="55">
        <v>5196.0779728061143</v>
      </c>
      <c r="K41" s="55">
        <v>6198.3330864143372</v>
      </c>
      <c r="L41" s="55">
        <v>9288.4860065590456</v>
      </c>
      <c r="M41" s="55">
        <v>9513.1018586854952</v>
      </c>
      <c r="N41" s="55">
        <v>9887.1676347943321</v>
      </c>
      <c r="O41" s="55">
        <v>13477.166016746502</v>
      </c>
      <c r="P41" s="55">
        <v>14819.617830248608</v>
      </c>
      <c r="Q41" s="55">
        <v>14792.696199924814</v>
      </c>
      <c r="R41" s="55">
        <v>16267.042961363191</v>
      </c>
      <c r="S41" s="55">
        <v>16264.856602640873</v>
      </c>
      <c r="T41" s="55">
        <v>17280.414092645056</v>
      </c>
      <c r="U41" s="55">
        <v>15161.539981627382</v>
      </c>
      <c r="V41" s="55">
        <v>16096.24645778993</v>
      </c>
      <c r="W41" s="55">
        <v>16462.828496641938</v>
      </c>
      <c r="X41" s="55">
        <v>16954.129416580232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0</v>
      </c>
      <c r="I45" s="5">
        <v>1613.8644315309668</v>
      </c>
      <c r="J45" s="5">
        <v>3102.3123120020241</v>
      </c>
      <c r="K45" s="5">
        <v>2973.4340561840786</v>
      </c>
      <c r="L45" s="5">
        <v>2994.0511504254664</v>
      </c>
      <c r="M45" s="5">
        <v>2946.0399296264013</v>
      </c>
      <c r="N45" s="5">
        <v>2930.4990308182573</v>
      </c>
      <c r="O45" s="5">
        <v>2982.8236752545363</v>
      </c>
      <c r="P45" s="5">
        <v>2764.2211062778943</v>
      </c>
      <c r="Q45" s="5">
        <v>2864.6537648498775</v>
      </c>
      <c r="R45" s="5">
        <v>3155.3917789480961</v>
      </c>
      <c r="S45" s="5">
        <v>3190.874844884951</v>
      </c>
      <c r="T45" s="5">
        <v>3329.6248767299144</v>
      </c>
      <c r="U45" s="5">
        <v>3025.2739459292425</v>
      </c>
      <c r="V45" s="5">
        <v>3215.6184635465002</v>
      </c>
      <c r="W45" s="5">
        <v>3304.9442919455014</v>
      </c>
      <c r="X45" s="5">
        <v>3202.4931626785224</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2556.4830351310397</v>
      </c>
      <c r="L50" s="5">
        <v>2535.1979595676053</v>
      </c>
      <c r="M50" s="5">
        <v>2411.3914946265413</v>
      </c>
      <c r="N50" s="5">
        <v>2431.85075438788</v>
      </c>
      <c r="O50" s="5">
        <v>2421.4992759574716</v>
      </c>
      <c r="P50" s="5">
        <v>2332.0079719420328</v>
      </c>
      <c r="Q50" s="5">
        <v>2488.4961740870549</v>
      </c>
      <c r="R50" s="5">
        <v>2433.9971040854716</v>
      </c>
      <c r="S50" s="5">
        <v>2620.3747117835405</v>
      </c>
      <c r="T50" s="5">
        <v>2520.3602474134673</v>
      </c>
      <c r="U50" s="5">
        <v>2576.23229922677</v>
      </c>
      <c r="V50" s="5">
        <v>2576.6829014782529</v>
      </c>
      <c r="W50" s="5">
        <v>2521.2495966900024</v>
      </c>
      <c r="X50" s="5">
        <v>2492.4758030227276</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428.81632108627997</v>
      </c>
      <c r="S51" s="5">
        <v>1414.5076639211043</v>
      </c>
      <c r="T51" s="5">
        <v>1304.1142074026302</v>
      </c>
      <c r="U51" s="5">
        <v>1329.9217680158715</v>
      </c>
      <c r="V51" s="5">
        <v>1354.1928059992806</v>
      </c>
      <c r="W51" s="5">
        <v>1374.2171459828619</v>
      </c>
      <c r="X51" s="5">
        <v>1310.6878293982747</v>
      </c>
    </row>
    <row r="52" spans="1:24">
      <c r="A52" s="54" t="s">
        <v>144</v>
      </c>
      <c r="B52" s="54" t="s">
        <v>169</v>
      </c>
      <c r="C52" s="54" t="s">
        <v>170</v>
      </c>
      <c r="D52" s="5">
        <v>0</v>
      </c>
      <c r="E52" s="5">
        <v>1814.4228512500006</v>
      </c>
      <c r="F52" s="5">
        <v>1805.4759202499893</v>
      </c>
      <c r="G52" s="5">
        <v>1761.7497533006795</v>
      </c>
      <c r="H52" s="5">
        <v>1822.0789119458173</v>
      </c>
      <c r="I52" s="5">
        <v>1953.2279612500065</v>
      </c>
      <c r="J52" s="5">
        <v>1811.4698859626631</v>
      </c>
      <c r="K52" s="5">
        <v>2009.2112762126933</v>
      </c>
      <c r="L52" s="5">
        <v>2046.4287649809207</v>
      </c>
      <c r="M52" s="5">
        <v>2009.9414081200939</v>
      </c>
      <c r="N52" s="5">
        <v>1921.8165784747966</v>
      </c>
      <c r="O52" s="5">
        <v>1967.323883133455</v>
      </c>
      <c r="P52" s="5">
        <v>1989.7413504894648</v>
      </c>
      <c r="Q52" s="5">
        <v>1977.7395454825114</v>
      </c>
      <c r="R52" s="5">
        <v>5046.4254433311944</v>
      </c>
      <c r="S52" s="5">
        <v>5456.8573291587791</v>
      </c>
      <c r="T52" s="5">
        <v>5135.7075629066567</v>
      </c>
      <c r="U52" s="5">
        <v>5250.3013801563402</v>
      </c>
      <c r="V52" s="5">
        <v>5172.2236696321688</v>
      </c>
      <c r="W52" s="5">
        <v>5217.0257267196857</v>
      </c>
      <c r="X52" s="5">
        <v>4953.4383473892776</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1775.4529766755008</v>
      </c>
      <c r="P55" s="5">
        <v>1810.2655697499954</v>
      </c>
      <c r="Q55" s="5">
        <v>1829.8319407496397</v>
      </c>
      <c r="R55" s="5">
        <v>1855.0032385500056</v>
      </c>
      <c r="S55" s="5">
        <v>1843.5548818499924</v>
      </c>
      <c r="T55" s="5">
        <v>1778.941817675006</v>
      </c>
      <c r="U55" s="5">
        <v>1901.324644999997</v>
      </c>
      <c r="V55" s="5">
        <v>1738.7896055750052</v>
      </c>
      <c r="W55" s="5">
        <v>1795.5343103500131</v>
      </c>
      <c r="X55" s="5">
        <v>1695.1283238999983</v>
      </c>
    </row>
    <row r="56" spans="1:24">
      <c r="A56" s="54" t="s">
        <v>127</v>
      </c>
      <c r="B56" s="54" t="s">
        <v>177</v>
      </c>
      <c r="C56" s="54" t="s">
        <v>178</v>
      </c>
      <c r="D56" s="5">
        <v>0</v>
      </c>
      <c r="E56" s="5">
        <v>786.26611910713859</v>
      </c>
      <c r="F56" s="5">
        <v>817.56240687223885</v>
      </c>
      <c r="G56" s="5">
        <v>830.51080700804448</v>
      </c>
      <c r="H56" s="5">
        <v>851.14869966100571</v>
      </c>
      <c r="I56" s="5">
        <v>766.73647183691753</v>
      </c>
      <c r="J56" s="5">
        <v>781.01963445869376</v>
      </c>
      <c r="K56" s="5">
        <v>808.3899327357924</v>
      </c>
      <c r="L56" s="5">
        <v>760.78496164894307</v>
      </c>
      <c r="M56" s="5">
        <v>817.38485454736997</v>
      </c>
      <c r="N56" s="5">
        <v>852.76004945399563</v>
      </c>
      <c r="O56" s="5">
        <v>778.79636768999853</v>
      </c>
      <c r="P56" s="5">
        <v>815.53583875798915</v>
      </c>
      <c r="Q56" s="5">
        <v>836.4288082460107</v>
      </c>
      <c r="R56" s="5">
        <v>842.89660768799342</v>
      </c>
      <c r="S56" s="5">
        <v>767.73949469399838</v>
      </c>
      <c r="T56" s="5">
        <v>778.8038091539978</v>
      </c>
      <c r="U56" s="5">
        <v>807.21263811000006</v>
      </c>
      <c r="V56" s="5">
        <v>765.00183097800107</v>
      </c>
      <c r="W56" s="5">
        <v>816.8944705799978</v>
      </c>
      <c r="X56" s="5">
        <v>857.28111206999665</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613.32191484999908</v>
      </c>
      <c r="P61" s="5">
        <v>652.21085249999805</v>
      </c>
      <c r="Q61" s="5">
        <v>660.23094715209982</v>
      </c>
      <c r="R61" s="5">
        <v>669.75268122878822</v>
      </c>
      <c r="S61" s="5">
        <v>635.48869663859773</v>
      </c>
      <c r="T61" s="5">
        <v>608.36253203099409</v>
      </c>
      <c r="U61" s="5">
        <v>612.01796481770714</v>
      </c>
      <c r="V61" s="5">
        <v>601.35991938290704</v>
      </c>
      <c r="W61" s="5">
        <v>632.99745812794856</v>
      </c>
      <c r="X61" s="5">
        <v>675.47969923631388</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682.13489979945268</v>
      </c>
      <c r="F64" s="5">
        <v>660.64956225744675</v>
      </c>
      <c r="G64" s="5">
        <v>650.45829199826903</v>
      </c>
      <c r="H64" s="5">
        <v>671.35620590756605</v>
      </c>
      <c r="I64" s="5">
        <v>1338.0381662319803</v>
      </c>
      <c r="J64" s="5">
        <v>1318.6138447076296</v>
      </c>
      <c r="K64" s="5">
        <v>1306.2609645340119</v>
      </c>
      <c r="L64" s="5">
        <v>1296.0350949846511</v>
      </c>
      <c r="M64" s="5">
        <v>1279.0585395446203</v>
      </c>
      <c r="N64" s="5">
        <v>1390.7989347770017</v>
      </c>
      <c r="O64" s="5">
        <v>1307.3919064688166</v>
      </c>
      <c r="P64" s="5">
        <v>1278.5191676410213</v>
      </c>
      <c r="Q64" s="5">
        <v>1245.8357057216726</v>
      </c>
      <c r="R64" s="5">
        <v>1330.6273790627436</v>
      </c>
      <c r="S64" s="5">
        <v>1332.6450081626033</v>
      </c>
      <c r="T64" s="5">
        <v>1269.0579214265069</v>
      </c>
      <c r="U64" s="5">
        <v>1370.5917499675647</v>
      </c>
      <c r="V64" s="5">
        <v>1445.2330854446211</v>
      </c>
      <c r="W64" s="5">
        <v>1347.4671100008663</v>
      </c>
      <c r="X64" s="5">
        <v>1472.1241847136903</v>
      </c>
    </row>
    <row r="65" spans="1:24">
      <c r="A65" s="54" t="s">
        <v>145</v>
      </c>
      <c r="B65" s="54" t="s">
        <v>195</v>
      </c>
      <c r="C65" s="54" t="s">
        <v>196</v>
      </c>
      <c r="D65" s="5">
        <v>0</v>
      </c>
      <c r="E65" s="5">
        <v>454.29988106159914</v>
      </c>
      <c r="F65" s="5">
        <v>466.36840008360065</v>
      </c>
      <c r="G65" s="5">
        <v>492.1131657493309</v>
      </c>
      <c r="H65" s="5">
        <v>507.78162534659293</v>
      </c>
      <c r="I65" s="5">
        <v>494.49934396630471</v>
      </c>
      <c r="J65" s="5">
        <v>443.73040093859123</v>
      </c>
      <c r="K65" s="5">
        <v>454.7433981166489</v>
      </c>
      <c r="L65" s="5">
        <v>1540.0253679333975</v>
      </c>
      <c r="M65" s="5">
        <v>1504.0055862132911</v>
      </c>
      <c r="N65" s="5">
        <v>1708.6059095670525</v>
      </c>
      <c r="O65" s="5">
        <v>1430.97930611534</v>
      </c>
      <c r="P65" s="5">
        <v>1420.927679149461</v>
      </c>
      <c r="Q65" s="5">
        <v>1493.4943229397202</v>
      </c>
      <c r="R65" s="5">
        <v>1545.1209223579649</v>
      </c>
      <c r="S65" s="5">
        <v>1556.5488171108686</v>
      </c>
      <c r="T65" s="5">
        <v>2096.8290237689275</v>
      </c>
      <c r="U65" s="5">
        <v>2209.1249657270637</v>
      </c>
      <c r="V65" s="5">
        <v>2408.5179246885227</v>
      </c>
      <c r="W65" s="5">
        <v>2323.9298120169096</v>
      </c>
      <c r="X65" s="5">
        <v>2619.3653997425049</v>
      </c>
    </row>
    <row r="66" spans="1:24">
      <c r="A66" s="54" t="s">
        <v>145</v>
      </c>
      <c r="B66" s="54" t="s">
        <v>197</v>
      </c>
      <c r="C66" s="54" t="s">
        <v>198</v>
      </c>
      <c r="D66" s="5">
        <v>0</v>
      </c>
      <c r="E66" s="5">
        <v>0</v>
      </c>
      <c r="F66" s="5">
        <v>0</v>
      </c>
      <c r="G66" s="5">
        <v>0</v>
      </c>
      <c r="H66" s="5">
        <v>0</v>
      </c>
      <c r="I66" s="5">
        <v>313.82390542140001</v>
      </c>
      <c r="J66" s="5">
        <v>323.17958041380098</v>
      </c>
      <c r="K66" s="5">
        <v>1303.6108248646576</v>
      </c>
      <c r="L66" s="5">
        <v>1346.1981447677456</v>
      </c>
      <c r="M66" s="5">
        <v>1337.3372674319317</v>
      </c>
      <c r="N66" s="5">
        <v>1523.4016955168047</v>
      </c>
      <c r="O66" s="5">
        <v>1341.3113792877282</v>
      </c>
      <c r="P66" s="5">
        <v>1246.6855121901181</v>
      </c>
      <c r="Q66" s="5">
        <v>1363.1287254584227</v>
      </c>
      <c r="R66" s="5">
        <v>1359.6862051647206</v>
      </c>
      <c r="S66" s="5">
        <v>1302.2533171428886</v>
      </c>
      <c r="T66" s="5">
        <v>1524.4911712855817</v>
      </c>
      <c r="U66" s="5">
        <v>1573.8286289392645</v>
      </c>
      <c r="V66" s="5">
        <v>2632.6502895532603</v>
      </c>
      <c r="W66" s="5">
        <v>4629.1471313276361</v>
      </c>
      <c r="X66" s="5">
        <v>5427.6578415886179</v>
      </c>
    </row>
    <row r="67" spans="1:24">
      <c r="A67" s="54" t="s">
        <v>145</v>
      </c>
      <c r="B67" s="54" t="s">
        <v>199</v>
      </c>
      <c r="C67" s="54" t="s">
        <v>200</v>
      </c>
      <c r="D67" s="5">
        <v>0</v>
      </c>
      <c r="E67" s="5">
        <v>0</v>
      </c>
      <c r="F67" s="5">
        <v>0</v>
      </c>
      <c r="G67" s="5">
        <v>0</v>
      </c>
      <c r="H67" s="5">
        <v>0</v>
      </c>
      <c r="I67" s="5">
        <v>0</v>
      </c>
      <c r="J67" s="5">
        <v>912.46003062576233</v>
      </c>
      <c r="K67" s="5">
        <v>850.26087297084666</v>
      </c>
      <c r="L67" s="5">
        <v>845.63995094179734</v>
      </c>
      <c r="M67" s="5">
        <v>826.2995081902269</v>
      </c>
      <c r="N67" s="5">
        <v>878.68535960774102</v>
      </c>
      <c r="O67" s="5">
        <v>906.34428671492731</v>
      </c>
      <c r="P67" s="5">
        <v>858.46677750107222</v>
      </c>
      <c r="Q67" s="5">
        <v>797.74183784461934</v>
      </c>
      <c r="R67" s="5">
        <v>863.55192896868277</v>
      </c>
      <c r="S67" s="5">
        <v>858.47146595549145</v>
      </c>
      <c r="T67" s="5">
        <v>902.40290399427329</v>
      </c>
      <c r="U67" s="5">
        <v>898.07989291308684</v>
      </c>
      <c r="V67" s="5">
        <v>916.52956499562572</v>
      </c>
      <c r="W67" s="5">
        <v>861.52423473494457</v>
      </c>
      <c r="X67" s="5">
        <v>938.69652830937673</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109.08836293738936</v>
      </c>
      <c r="P70" s="5">
        <v>111.96304419211745</v>
      </c>
      <c r="Q70" s="5">
        <v>108.81071416781029</v>
      </c>
      <c r="R70" s="5">
        <v>127.84512538501917</v>
      </c>
      <c r="S70" s="5">
        <v>124.57868971910943</v>
      </c>
      <c r="T70" s="5">
        <v>115.38696315703667</v>
      </c>
      <c r="U70" s="5">
        <v>121.86618893033281</v>
      </c>
      <c r="V70" s="5">
        <v>123.28805705355822</v>
      </c>
      <c r="W70" s="5">
        <v>118.65979247999931</v>
      </c>
      <c r="X70" s="5">
        <v>126.1270092059839</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27.75141166333507</v>
      </c>
      <c r="J77" s="5">
        <v>27.124914224695519</v>
      </c>
      <c r="K77" s="5">
        <v>324.71367782833994</v>
      </c>
      <c r="L77" s="5">
        <v>798.62323641949729</v>
      </c>
      <c r="M77" s="5">
        <v>881.63004787499915</v>
      </c>
      <c r="N77" s="5">
        <v>980.34821374999876</v>
      </c>
      <c r="O77" s="5">
        <v>934.61712862500087</v>
      </c>
      <c r="P77" s="5">
        <v>894.01259899999889</v>
      </c>
      <c r="Q77" s="5">
        <v>982.56543875000011</v>
      </c>
      <c r="R77" s="5">
        <v>929.51692700000217</v>
      </c>
      <c r="S77" s="5">
        <v>957.75846850000062</v>
      </c>
      <c r="T77" s="5">
        <v>939.15402312499839</v>
      </c>
      <c r="U77" s="5">
        <v>922.768340374991</v>
      </c>
      <c r="V77" s="5">
        <v>870.89417900000456</v>
      </c>
      <c r="W77" s="5">
        <v>778.81163167089539</v>
      </c>
      <c r="X77" s="5">
        <v>853.85143707831674</v>
      </c>
    </row>
    <row r="78" spans="1:24">
      <c r="A78" s="54" t="s">
        <v>147</v>
      </c>
      <c r="B78" s="54" t="s">
        <v>221</v>
      </c>
      <c r="C78" s="54" t="s">
        <v>222</v>
      </c>
      <c r="D78" s="5">
        <v>0</v>
      </c>
      <c r="E78" s="5">
        <v>0</v>
      </c>
      <c r="F78" s="5">
        <v>0</v>
      </c>
      <c r="G78" s="5">
        <v>0</v>
      </c>
      <c r="H78" s="5">
        <v>0</v>
      </c>
      <c r="I78" s="5">
        <v>0</v>
      </c>
      <c r="J78" s="5">
        <v>358.15259684818409</v>
      </c>
      <c r="K78" s="5">
        <v>766.8420773649998</v>
      </c>
      <c r="L78" s="5">
        <v>762.68405741999925</v>
      </c>
      <c r="M78" s="5">
        <v>720.47056184499831</v>
      </c>
      <c r="N78" s="5">
        <v>810.12685526000212</v>
      </c>
      <c r="O78" s="5">
        <v>757.90571625999928</v>
      </c>
      <c r="P78" s="5">
        <v>712.83037504000106</v>
      </c>
      <c r="Q78" s="5">
        <v>756.94395592499893</v>
      </c>
      <c r="R78" s="5">
        <v>790.67739952500108</v>
      </c>
      <c r="S78" s="5">
        <v>771.88756422499796</v>
      </c>
      <c r="T78" s="5">
        <v>760.00086421499657</v>
      </c>
      <c r="U78" s="5">
        <v>769.99701872000162</v>
      </c>
      <c r="V78" s="5">
        <v>762.42297357499979</v>
      </c>
      <c r="W78" s="5">
        <v>607.13113042371253</v>
      </c>
      <c r="X78" s="5">
        <v>682.33492132960976</v>
      </c>
    </row>
    <row r="79" spans="1:24">
      <c r="A79" s="54" t="s">
        <v>147</v>
      </c>
      <c r="B79" s="54" t="s">
        <v>223</v>
      </c>
      <c r="C79" s="54" t="s">
        <v>224</v>
      </c>
      <c r="D79" s="5">
        <v>0</v>
      </c>
      <c r="E79" s="5">
        <v>0</v>
      </c>
      <c r="F79" s="5">
        <v>440.63373493370597</v>
      </c>
      <c r="G79" s="5">
        <v>1032.461608004133</v>
      </c>
      <c r="H79" s="5">
        <v>1645.4142643133996</v>
      </c>
      <c r="I79" s="5">
        <v>2289.9565492800052</v>
      </c>
      <c r="J79" s="5">
        <v>2201.6482898400059</v>
      </c>
      <c r="K79" s="5">
        <v>2189.0459750399978</v>
      </c>
      <c r="L79" s="5">
        <v>2168.783858639998</v>
      </c>
      <c r="M79" s="5">
        <v>2183.8312423199995</v>
      </c>
      <c r="N79" s="5">
        <v>2266.6887626400048</v>
      </c>
      <c r="O79" s="5">
        <v>2196.2839142400098</v>
      </c>
      <c r="P79" s="5">
        <v>2085.6339489600082</v>
      </c>
      <c r="Q79" s="5">
        <v>2225.1528146400074</v>
      </c>
      <c r="R79" s="5">
        <v>2240.9117620800125</v>
      </c>
      <c r="S79" s="5">
        <v>2301.6924259199986</v>
      </c>
      <c r="T79" s="5">
        <v>2215.71990504</v>
      </c>
      <c r="U79" s="5">
        <v>2182.4811232800125</v>
      </c>
      <c r="V79" s="5">
        <v>2178.3812092799967</v>
      </c>
      <c r="W79" s="5">
        <v>2099.5770008649629</v>
      </c>
      <c r="X79" s="5">
        <v>2170.8010802619042</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16673.377375261727</v>
      </c>
      <c r="S80" s="5">
        <v>16892.180374829233</v>
      </c>
      <c r="T80" s="5">
        <v>16003.102034091893</v>
      </c>
      <c r="U80" s="5">
        <v>17367.088055082109</v>
      </c>
      <c r="V80" s="5">
        <v>15763.674333508743</v>
      </c>
      <c r="W80" s="5">
        <v>16157.617424690105</v>
      </c>
      <c r="X80" s="5">
        <v>15150.240456696529</v>
      </c>
    </row>
    <row r="81" spans="1:24">
      <c r="A81" s="103" t="s">
        <v>228</v>
      </c>
      <c r="B81" s="103"/>
      <c r="C81" s="86"/>
      <c r="D81" s="55">
        <v>0</v>
      </c>
      <c r="E81" s="55">
        <v>3737.123751218191</v>
      </c>
      <c r="F81" s="55">
        <v>4190.6900243969812</v>
      </c>
      <c r="G81" s="55">
        <v>4767.2936260604574</v>
      </c>
      <c r="H81" s="55">
        <v>5497.7797071743817</v>
      </c>
      <c r="I81" s="55">
        <v>8797.8982411809156</v>
      </c>
      <c r="J81" s="55">
        <v>11279.711490022051</v>
      </c>
      <c r="K81" s="55">
        <v>15542.996090983106</v>
      </c>
      <c r="L81" s="55">
        <v>17094.452547730023</v>
      </c>
      <c r="M81" s="55">
        <v>16917.390440340474</v>
      </c>
      <c r="N81" s="55">
        <v>17695.582144253538</v>
      </c>
      <c r="O81" s="55">
        <v>19523.140094210175</v>
      </c>
      <c r="P81" s="55">
        <v>18973.021793391174</v>
      </c>
      <c r="Q81" s="55">
        <v>19631.054696014446</v>
      </c>
      <c r="R81" s="55">
        <v>40293.598199723703</v>
      </c>
      <c r="S81" s="55">
        <v>42027.413754496156</v>
      </c>
      <c r="T81" s="55">
        <v>41282.059863416885</v>
      </c>
      <c r="U81" s="55">
        <v>42918.110605190355</v>
      </c>
      <c r="V81" s="55">
        <v>42525.460813691454</v>
      </c>
      <c r="W81" s="55">
        <v>44586.728268606043</v>
      </c>
      <c r="X81" s="55">
        <v>44628.183136621643</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140.88790396999948</v>
      </c>
      <c r="F5" s="5">
        <v>136.4074820350005</v>
      </c>
      <c r="G5" s="5">
        <v>139.13363277000022</v>
      </c>
      <c r="H5" s="5">
        <v>141.48085616499981</v>
      </c>
      <c r="I5" s="5">
        <v>138.75210816499947</v>
      </c>
      <c r="J5" s="5">
        <v>141.41046050999978</v>
      </c>
      <c r="K5" s="5">
        <v>120.75828621999987</v>
      </c>
      <c r="L5" s="5">
        <v>132.42480388500036</v>
      </c>
      <c r="M5" s="5">
        <v>125.89192758999988</v>
      </c>
      <c r="N5" s="5">
        <v>119.1530758550003</v>
      </c>
      <c r="O5" s="5">
        <v>140.46329687499994</v>
      </c>
      <c r="P5" s="5">
        <v>136.54874799499987</v>
      </c>
      <c r="Q5" s="5">
        <v>137.48863034499908</v>
      </c>
      <c r="R5" s="5">
        <v>140.36872822500013</v>
      </c>
      <c r="S5" s="5">
        <v>136.86413812500044</v>
      </c>
      <c r="T5" s="5">
        <v>136.82861923499965</v>
      </c>
      <c r="U5" s="5">
        <v>120.82340919000028</v>
      </c>
      <c r="V5" s="5">
        <v>132.46258393500023</v>
      </c>
      <c r="W5" s="5">
        <v>129.24760414500034</v>
      </c>
      <c r="X5" s="5">
        <v>125.13152575000056</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943.82879678500376</v>
      </c>
      <c r="F8" s="5">
        <v>939.86400733000437</v>
      </c>
      <c r="G8" s="5">
        <v>931.48331820499482</v>
      </c>
      <c r="H8" s="5">
        <v>942.55511784499686</v>
      </c>
      <c r="I8" s="5">
        <v>948.51838938500021</v>
      </c>
      <c r="J8" s="5">
        <v>948.66254210500233</v>
      </c>
      <c r="K8" s="5">
        <v>776.50779414500141</v>
      </c>
      <c r="L8" s="5">
        <v>875.66306104999933</v>
      </c>
      <c r="M8" s="5">
        <v>880.3374340899968</v>
      </c>
      <c r="N8" s="5">
        <v>911.46438469499458</v>
      </c>
      <c r="O8" s="5">
        <v>948.542914914996</v>
      </c>
      <c r="P8" s="5">
        <v>940.62039695500061</v>
      </c>
      <c r="Q8" s="5">
        <v>929.39248641999586</v>
      </c>
      <c r="R8" s="5">
        <v>941.23894717999963</v>
      </c>
      <c r="S8" s="5">
        <v>936.91145635500243</v>
      </c>
      <c r="T8" s="5">
        <v>936.79203080587229</v>
      </c>
      <c r="U8" s="5">
        <v>776.76297240499969</v>
      </c>
      <c r="V8" s="5">
        <v>874.3530237199991</v>
      </c>
      <c r="W8" s="5">
        <v>871.10747029999663</v>
      </c>
      <c r="X8" s="5">
        <v>906.07316581702094</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1765.9423626425225</v>
      </c>
      <c r="K10" s="5">
        <v>1456.9070721118856</v>
      </c>
      <c r="L10" s="5">
        <v>1925.6367324833814</v>
      </c>
      <c r="M10" s="5">
        <v>1940.3365053343546</v>
      </c>
      <c r="N10" s="5">
        <v>2066.4328679945511</v>
      </c>
      <c r="O10" s="5">
        <v>2082.133139244057</v>
      </c>
      <c r="P10" s="5">
        <v>2094.195083232521</v>
      </c>
      <c r="Q10" s="5">
        <v>2111.324283122673</v>
      </c>
      <c r="R10" s="5">
        <v>2131.9523283102262</v>
      </c>
      <c r="S10" s="5">
        <v>2120.6940269296624</v>
      </c>
      <c r="T10" s="5">
        <v>2072.2190045453076</v>
      </c>
      <c r="U10" s="5">
        <v>1717.8462880354202</v>
      </c>
      <c r="V10" s="5">
        <v>1929.6008158921593</v>
      </c>
      <c r="W10" s="5">
        <v>1932.5316029453393</v>
      </c>
      <c r="X10" s="5">
        <v>2061.5062931989719</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496.96347179999952</v>
      </c>
      <c r="U11" s="5">
        <v>418.67396679999962</v>
      </c>
      <c r="V11" s="5">
        <v>468.69503879999883</v>
      </c>
      <c r="W11" s="5">
        <v>463.96213839999939</v>
      </c>
      <c r="X11" s="5">
        <v>503.25494259999863</v>
      </c>
    </row>
    <row r="12" spans="1:25">
      <c r="A12" s="54" t="s">
        <v>144</v>
      </c>
      <c r="B12" s="54" t="s">
        <v>169</v>
      </c>
      <c r="C12" s="54" t="s">
        <v>170</v>
      </c>
      <c r="D12" s="5">
        <v>0</v>
      </c>
      <c r="E12" s="5">
        <v>0</v>
      </c>
      <c r="F12" s="5">
        <v>0</v>
      </c>
      <c r="G12" s="5">
        <v>0</v>
      </c>
      <c r="H12" s="5">
        <v>0</v>
      </c>
      <c r="I12" s="5">
        <v>0</v>
      </c>
      <c r="J12" s="5">
        <v>0</v>
      </c>
      <c r="K12" s="5">
        <v>1997.2772585189352</v>
      </c>
      <c r="L12" s="5">
        <v>4128.7601375177346</v>
      </c>
      <c r="M12" s="5">
        <v>4206.2720192037659</v>
      </c>
      <c r="N12" s="5">
        <v>4473.9972777221337</v>
      </c>
      <c r="O12" s="5">
        <v>4528.3921843119524</v>
      </c>
      <c r="P12" s="5">
        <v>4398.8372820930163</v>
      </c>
      <c r="Q12" s="5">
        <v>4428.9017182479229</v>
      </c>
      <c r="R12" s="5">
        <v>4568.3382875602074</v>
      </c>
      <c r="S12" s="5">
        <v>5324.4157582108237</v>
      </c>
      <c r="T12" s="5">
        <v>5511.4901447522716</v>
      </c>
      <c r="U12" s="5">
        <v>4714.7130888595011</v>
      </c>
      <c r="V12" s="5">
        <v>5086.8816502613217</v>
      </c>
      <c r="W12" s="5">
        <v>8023.8162229997852</v>
      </c>
      <c r="X12" s="5">
        <v>8550.5086331100847</v>
      </c>
    </row>
    <row r="13" spans="1:25">
      <c r="A13" s="54" t="s">
        <v>127</v>
      </c>
      <c r="B13" s="54" t="s">
        <v>171</v>
      </c>
      <c r="C13" s="54" t="s">
        <v>172</v>
      </c>
      <c r="D13" s="5">
        <v>0</v>
      </c>
      <c r="E13" s="5">
        <v>314.75083676999787</v>
      </c>
      <c r="F13" s="5">
        <v>315.55493033999937</v>
      </c>
      <c r="G13" s="5">
        <v>305.91381552499945</v>
      </c>
      <c r="H13" s="5">
        <v>327.11529797999941</v>
      </c>
      <c r="I13" s="5">
        <v>328.82066023500022</v>
      </c>
      <c r="J13" s="5">
        <v>318.75987568999938</v>
      </c>
      <c r="K13" s="5">
        <v>277.30191913999977</v>
      </c>
      <c r="L13" s="5">
        <v>291.32923492500043</v>
      </c>
      <c r="M13" s="5">
        <v>308.10457426500108</v>
      </c>
      <c r="N13" s="5">
        <v>320.68747314499973</v>
      </c>
      <c r="O13" s="5">
        <v>2652.7157809321779</v>
      </c>
      <c r="P13" s="5">
        <v>3021.709677799995</v>
      </c>
      <c r="Q13" s="5">
        <v>2941.1273885810024</v>
      </c>
      <c r="R13" s="5">
        <v>5978.0988266999757</v>
      </c>
      <c r="S13" s="5">
        <v>6006.9870773296534</v>
      </c>
      <c r="T13" s="5">
        <v>5775.1733500083919</v>
      </c>
      <c r="U13" s="5">
        <v>5081.0857335000073</v>
      </c>
      <c r="V13" s="5">
        <v>5343.8720706000013</v>
      </c>
      <c r="W13" s="5">
        <v>9069.8798200427318</v>
      </c>
      <c r="X13" s="5">
        <v>9427.3755079638049</v>
      </c>
    </row>
    <row r="14" spans="1:25">
      <c r="A14" s="54" t="s">
        <v>127</v>
      </c>
      <c r="B14" s="54" t="s">
        <v>173</v>
      </c>
      <c r="C14" s="54" t="s">
        <v>174</v>
      </c>
      <c r="D14" s="5">
        <v>0</v>
      </c>
      <c r="E14" s="5">
        <v>289.68446386999949</v>
      </c>
      <c r="F14" s="5">
        <v>292.42035354499978</v>
      </c>
      <c r="G14" s="5">
        <v>274.32537701499894</v>
      </c>
      <c r="H14" s="5">
        <v>298.33823916999881</v>
      </c>
      <c r="I14" s="5">
        <v>293.138818345</v>
      </c>
      <c r="J14" s="5">
        <v>294.46799972999901</v>
      </c>
      <c r="K14" s="5">
        <v>247.89627320500057</v>
      </c>
      <c r="L14" s="5">
        <v>265.3944198600002</v>
      </c>
      <c r="M14" s="5">
        <v>276.79993413499989</v>
      </c>
      <c r="N14" s="5">
        <v>301.54710498499998</v>
      </c>
      <c r="O14" s="5">
        <v>293.54641387999988</v>
      </c>
      <c r="P14" s="5">
        <v>558.38950444484465</v>
      </c>
      <c r="Q14" s="5">
        <v>526.14350060752236</v>
      </c>
      <c r="R14" s="5">
        <v>567.25673758035452</v>
      </c>
      <c r="S14" s="5">
        <v>553.25843388435487</v>
      </c>
      <c r="T14" s="5">
        <v>549.80569911011014</v>
      </c>
      <c r="U14" s="5">
        <v>475.09275341202613</v>
      </c>
      <c r="V14" s="5">
        <v>505.67736958520265</v>
      </c>
      <c r="W14" s="5">
        <v>513.92969423514808</v>
      </c>
      <c r="X14" s="5">
        <v>561.67700924898134</v>
      </c>
    </row>
    <row r="15" spans="1:25">
      <c r="A15" s="54" t="s">
        <v>127</v>
      </c>
      <c r="B15" s="54" t="s">
        <v>175</v>
      </c>
      <c r="C15" s="54" t="s">
        <v>176</v>
      </c>
      <c r="D15" s="5">
        <v>0</v>
      </c>
      <c r="E15" s="5">
        <v>373.38696525000046</v>
      </c>
      <c r="F15" s="5">
        <v>366.64122615000002</v>
      </c>
      <c r="G15" s="5">
        <v>363.20167305000012</v>
      </c>
      <c r="H15" s="5">
        <v>382.31036190000043</v>
      </c>
      <c r="I15" s="5">
        <v>378.34231649999924</v>
      </c>
      <c r="J15" s="5">
        <v>379.06856384999958</v>
      </c>
      <c r="K15" s="5">
        <v>327.77379914999966</v>
      </c>
      <c r="L15" s="5">
        <v>340.79380934999875</v>
      </c>
      <c r="M15" s="5">
        <v>364.13009445000148</v>
      </c>
      <c r="N15" s="5">
        <v>380.15998485000046</v>
      </c>
      <c r="O15" s="5">
        <v>378.84773280000263</v>
      </c>
      <c r="P15" s="5">
        <v>364.69432004999982</v>
      </c>
      <c r="Q15" s="5">
        <v>360.59181659999899</v>
      </c>
      <c r="R15" s="5">
        <v>5611.1899316000163</v>
      </c>
      <c r="S15" s="5">
        <v>5555.7704778808575</v>
      </c>
      <c r="T15" s="5">
        <v>5525.3960585999821</v>
      </c>
      <c r="U15" s="5">
        <v>4844.8906923999966</v>
      </c>
      <c r="V15" s="5">
        <v>5016.7388864143804</v>
      </c>
      <c r="W15" s="5">
        <v>5336.8458798929078</v>
      </c>
      <c r="X15" s="5">
        <v>5559.2153817215685</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1555.4744021999975</v>
      </c>
      <c r="S18" s="5">
        <v>1573.4833956000111</v>
      </c>
      <c r="T18" s="5">
        <v>1616.3403826677247</v>
      </c>
      <c r="U18" s="5">
        <v>1492.7923829999993</v>
      </c>
      <c r="V18" s="5">
        <v>1520.3299367999944</v>
      </c>
      <c r="W18" s="5">
        <v>1518.1402302000049</v>
      </c>
      <c r="X18" s="5">
        <v>1517.1707275581127</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2571.6305762949655</v>
      </c>
      <c r="U19" s="5">
        <v>2310.2304669999994</v>
      </c>
      <c r="V19" s="5">
        <v>2399.2400590000061</v>
      </c>
      <c r="W19" s="5">
        <v>2447.3658474723429</v>
      </c>
      <c r="X19" s="5">
        <v>2413.586263539094</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305.0141979600013</v>
      </c>
      <c r="I23" s="5">
        <v>628.74199728000201</v>
      </c>
      <c r="J23" s="5">
        <v>971.65470707999702</v>
      </c>
      <c r="K23" s="5">
        <v>919.71248607999848</v>
      </c>
      <c r="L23" s="5">
        <v>952.23307037999712</v>
      </c>
      <c r="M23" s="5">
        <v>956.8140953999922</v>
      </c>
      <c r="N23" s="5">
        <v>950.92596234000268</v>
      </c>
      <c r="O23" s="5">
        <v>1022.5940634199943</v>
      </c>
      <c r="P23" s="5">
        <v>972.95772015654825</v>
      </c>
      <c r="Q23" s="5">
        <v>950.69917910000072</v>
      </c>
      <c r="R23" s="5">
        <v>970.74047334000431</v>
      </c>
      <c r="S23" s="5">
        <v>991.819288800001</v>
      </c>
      <c r="T23" s="5">
        <v>1014.6064435021184</v>
      </c>
      <c r="U23" s="5">
        <v>925.95313943999702</v>
      </c>
      <c r="V23" s="5">
        <v>952.12848981999889</v>
      </c>
      <c r="W23" s="5">
        <v>946.58606116591898</v>
      </c>
      <c r="X23" s="5">
        <v>945.64098808000119</v>
      </c>
    </row>
    <row r="24" spans="1:24">
      <c r="A24" s="54" t="s">
        <v>145</v>
      </c>
      <c r="B24" s="54" t="s">
        <v>193</v>
      </c>
      <c r="C24" s="54" t="s">
        <v>194</v>
      </c>
      <c r="D24" s="5">
        <v>0</v>
      </c>
      <c r="E24" s="5">
        <v>0</v>
      </c>
      <c r="F24" s="5">
        <v>0</v>
      </c>
      <c r="G24" s="5">
        <v>0</v>
      </c>
      <c r="H24" s="5">
        <v>0</v>
      </c>
      <c r="I24" s="5">
        <v>0</v>
      </c>
      <c r="J24" s="5">
        <v>0</v>
      </c>
      <c r="K24" s="5">
        <v>207.1778042000002</v>
      </c>
      <c r="L24" s="5">
        <v>482.35277287999827</v>
      </c>
      <c r="M24" s="5">
        <v>485.69111667999857</v>
      </c>
      <c r="N24" s="5">
        <v>482.65380064000198</v>
      </c>
      <c r="O24" s="5">
        <v>517.30171877999703</v>
      </c>
      <c r="P24" s="5">
        <v>505.12439164000159</v>
      </c>
      <c r="Q24" s="5">
        <v>479.47666139999785</v>
      </c>
      <c r="R24" s="5">
        <v>489.33367846000243</v>
      </c>
      <c r="S24" s="5">
        <v>495.22413182000105</v>
      </c>
      <c r="T24" s="5">
        <v>941.5699193838891</v>
      </c>
      <c r="U24" s="5">
        <v>833.13718560000098</v>
      </c>
      <c r="V24" s="5">
        <v>873.33877599999823</v>
      </c>
      <c r="W24" s="5">
        <v>871.03706783705195</v>
      </c>
      <c r="X24" s="5">
        <v>864.41855639189851</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1527.2382395855361</v>
      </c>
      <c r="S29" s="5">
        <v>2127.6129449138903</v>
      </c>
      <c r="T29" s="5">
        <v>2607.4167346089603</v>
      </c>
      <c r="U29" s="5">
        <v>2430.9175371622132</v>
      </c>
      <c r="V29" s="5">
        <v>2468.6013102373863</v>
      </c>
      <c r="W29" s="5">
        <v>2428.4603363408974</v>
      </c>
      <c r="X29" s="5">
        <v>2487.5973637821794</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2762.1859291873857</v>
      </c>
      <c r="P34" s="5">
        <v>2623.2812786497248</v>
      </c>
      <c r="Q34" s="5">
        <v>2706.5644239696016</v>
      </c>
      <c r="R34" s="5">
        <v>2685.2169538359144</v>
      </c>
      <c r="S34" s="5">
        <v>2757.6053322682424</v>
      </c>
      <c r="T34" s="5">
        <v>2744.3235935367666</v>
      </c>
      <c r="U34" s="5">
        <v>2561.8365100358219</v>
      </c>
      <c r="V34" s="5">
        <v>2624.5367539219155</v>
      </c>
      <c r="W34" s="5">
        <v>2606.4432020415397</v>
      </c>
      <c r="X34" s="5">
        <v>2683.0401794375634</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295.38303824999991</v>
      </c>
      <c r="N38" s="5">
        <v>293.47250355000079</v>
      </c>
      <c r="O38" s="5">
        <v>304.35127889999882</v>
      </c>
      <c r="P38" s="5">
        <v>315.56269274999943</v>
      </c>
      <c r="Q38" s="5">
        <v>288.32339580000001</v>
      </c>
      <c r="R38" s="5">
        <v>298.19626634999895</v>
      </c>
      <c r="S38" s="5">
        <v>287.00702790000008</v>
      </c>
      <c r="T38" s="5">
        <v>299.6529287999993</v>
      </c>
      <c r="U38" s="5">
        <v>291.80203635000055</v>
      </c>
      <c r="V38" s="5">
        <v>299.86147469999992</v>
      </c>
      <c r="W38" s="5">
        <v>290.37743324999872</v>
      </c>
      <c r="X38" s="5">
        <v>285.45246705000062</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2062.538966645001</v>
      </c>
      <c r="F40" s="55">
        <v>2050.887999400004</v>
      </c>
      <c r="G40" s="55">
        <v>2014.0578165649938</v>
      </c>
      <c r="H40" s="55">
        <v>2396.8140710199964</v>
      </c>
      <c r="I40" s="55">
        <v>2716.3142899100008</v>
      </c>
      <c r="J40" s="55">
        <v>4819.9665116075194</v>
      </c>
      <c r="K40" s="55">
        <v>6331.3126927708208</v>
      </c>
      <c r="L40" s="55">
        <v>9394.58804233111</v>
      </c>
      <c r="M40" s="55">
        <v>9839.7607393981107</v>
      </c>
      <c r="N40" s="55">
        <v>10300.494435776687</v>
      </c>
      <c r="O40" s="55">
        <v>15631.074453245563</v>
      </c>
      <c r="P40" s="55">
        <v>15931.921095766653</v>
      </c>
      <c r="Q40" s="55">
        <v>15860.033484193715</v>
      </c>
      <c r="R40" s="55">
        <v>27464.643800927235</v>
      </c>
      <c r="S40" s="55">
        <v>28867.653490017499</v>
      </c>
      <c r="T40" s="55">
        <v>32800.208957651361</v>
      </c>
      <c r="U40" s="55">
        <v>28996.55816318998</v>
      </c>
      <c r="V40" s="55">
        <v>30496.31823968736</v>
      </c>
      <c r="W40" s="55">
        <v>37449.730611268664</v>
      </c>
      <c r="X40" s="55">
        <v>38891.649005249295</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0</v>
      </c>
      <c r="I44" s="5">
        <v>2084.4208712316017</v>
      </c>
      <c r="J44" s="5">
        <v>3324.003579093142</v>
      </c>
      <c r="K44" s="5">
        <v>2961.0715675040678</v>
      </c>
      <c r="L44" s="5">
        <v>2966.9363597061047</v>
      </c>
      <c r="M44" s="5">
        <v>2890.5081021445585</v>
      </c>
      <c r="N44" s="5">
        <v>2898.130984882313</v>
      </c>
      <c r="O44" s="5">
        <v>3129.5706105394352</v>
      </c>
      <c r="P44" s="5">
        <v>2833.957426976538</v>
      </c>
      <c r="Q44" s="5">
        <v>2924.1746670492184</v>
      </c>
      <c r="R44" s="5">
        <v>3061.899410048793</v>
      </c>
      <c r="S44" s="5">
        <v>3008.8967140930381</v>
      </c>
      <c r="T44" s="5">
        <v>7731.6813893356302</v>
      </c>
      <c r="U44" s="5">
        <v>7178.645589409175</v>
      </c>
      <c r="V44" s="5">
        <v>7599.0926980441245</v>
      </c>
      <c r="W44" s="5">
        <v>7559.3087175845176</v>
      </c>
      <c r="X44" s="5">
        <v>7427.0881196709106</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3552.3462059053304</v>
      </c>
      <c r="S47" s="5">
        <v>3666.6610679121013</v>
      </c>
      <c r="T47" s="5">
        <v>3520.8822506785273</v>
      </c>
      <c r="U47" s="5">
        <v>3501.2387498708968</v>
      </c>
      <c r="V47" s="5">
        <v>3409.9766530828001</v>
      </c>
      <c r="W47" s="5">
        <v>3490.4929364962009</v>
      </c>
      <c r="X47" s="5">
        <v>3637.9707459469669</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2517.3036156417033</v>
      </c>
      <c r="L49" s="5">
        <v>2487.61515763121</v>
      </c>
      <c r="M49" s="5">
        <v>2356.7889091572265</v>
      </c>
      <c r="N49" s="5">
        <v>2374.7196239786554</v>
      </c>
      <c r="O49" s="5">
        <v>2420.7850400607595</v>
      </c>
      <c r="P49" s="5">
        <v>2321.0100838432695</v>
      </c>
      <c r="Q49" s="5">
        <v>2464.4848806773625</v>
      </c>
      <c r="R49" s="5">
        <v>3177.2319973678518</v>
      </c>
      <c r="S49" s="5">
        <v>3368.2617417513948</v>
      </c>
      <c r="T49" s="5">
        <v>3194.1109841051889</v>
      </c>
      <c r="U49" s="5">
        <v>3327.0924743875162</v>
      </c>
      <c r="V49" s="5">
        <v>3323.1487238789582</v>
      </c>
      <c r="W49" s="5">
        <v>3198.8466171815953</v>
      </c>
      <c r="X49" s="5">
        <v>3139.7606802232067</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882.98656048181783</v>
      </c>
      <c r="S50" s="5">
        <v>927.685483796938</v>
      </c>
      <c r="T50" s="5">
        <v>845.91860404697161</v>
      </c>
      <c r="U50" s="5">
        <v>886.71030384925973</v>
      </c>
      <c r="V50" s="5">
        <v>890.8257738673999</v>
      </c>
      <c r="W50" s="5">
        <v>886.17750934161154</v>
      </c>
      <c r="X50" s="5">
        <v>831.09805622121735</v>
      </c>
    </row>
    <row r="51" spans="1:24">
      <c r="A51" s="54" t="s">
        <v>144</v>
      </c>
      <c r="B51" s="54" t="s">
        <v>169</v>
      </c>
      <c r="C51" s="54" t="s">
        <v>170</v>
      </c>
      <c r="D51" s="5">
        <v>0</v>
      </c>
      <c r="E51" s="5">
        <v>1814.270402502344</v>
      </c>
      <c r="F51" s="5">
        <v>1805.4759202499972</v>
      </c>
      <c r="G51" s="5">
        <v>1760.107435424482</v>
      </c>
      <c r="H51" s="5">
        <v>1819.7666014412537</v>
      </c>
      <c r="I51" s="5">
        <v>1953.2279612500033</v>
      </c>
      <c r="J51" s="5">
        <v>1813.3216239540855</v>
      </c>
      <c r="K51" s="5">
        <v>1863.5453832170833</v>
      </c>
      <c r="L51" s="5">
        <v>1810.5844775381304</v>
      </c>
      <c r="M51" s="5">
        <v>1771.8812616850951</v>
      </c>
      <c r="N51" s="5">
        <v>1694.4272577654426</v>
      </c>
      <c r="O51" s="5">
        <v>1775.6625757720849</v>
      </c>
      <c r="P51" s="5">
        <v>1788.3093564248429</v>
      </c>
      <c r="Q51" s="5">
        <v>1761.9439166878935</v>
      </c>
      <c r="R51" s="5">
        <v>5002.0538118255417</v>
      </c>
      <c r="S51" s="5">
        <v>7088.1605695291109</v>
      </c>
      <c r="T51" s="5">
        <v>9707.5844367504615</v>
      </c>
      <c r="U51" s="5">
        <v>10212.352706279979</v>
      </c>
      <c r="V51" s="5">
        <v>9890.1666700616042</v>
      </c>
      <c r="W51" s="5">
        <v>10466.003244916754</v>
      </c>
      <c r="X51" s="5">
        <v>9793.6219603083955</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2887.4570944283009</v>
      </c>
      <c r="S53" s="5">
        <v>2923.5100856683725</v>
      </c>
      <c r="T53" s="5">
        <v>6998.605924788917</v>
      </c>
      <c r="U53" s="5">
        <v>8124.4032224941357</v>
      </c>
      <c r="V53" s="5">
        <v>7390.2835911152197</v>
      </c>
      <c r="W53" s="5">
        <v>7354.4879578124373</v>
      </c>
      <c r="X53" s="5">
        <v>6783.440939891746</v>
      </c>
    </row>
    <row r="54" spans="1:24">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2571.4892809139583</v>
      </c>
      <c r="S54" s="5">
        <v>2535.4798802791543</v>
      </c>
      <c r="T54" s="5">
        <v>2421.6834673598305</v>
      </c>
      <c r="U54" s="5">
        <v>2691.3039509073787</v>
      </c>
      <c r="V54" s="5">
        <v>2431.0450968081827</v>
      </c>
      <c r="W54" s="5">
        <v>2477.4203291739327</v>
      </c>
      <c r="X54" s="5">
        <v>2334.5695518565335</v>
      </c>
    </row>
    <row r="55" spans="1:24">
      <c r="A55" s="54" t="s">
        <v>127</v>
      </c>
      <c r="B55" s="54" t="s">
        <v>177</v>
      </c>
      <c r="C55" s="54" t="s">
        <v>178</v>
      </c>
      <c r="D55" s="5">
        <v>0</v>
      </c>
      <c r="E55" s="5">
        <v>786.27058424039831</v>
      </c>
      <c r="F55" s="5">
        <v>817.38211370100566</v>
      </c>
      <c r="G55" s="5">
        <v>826.85540023998146</v>
      </c>
      <c r="H55" s="5">
        <v>851.14869966100252</v>
      </c>
      <c r="I55" s="5">
        <v>766.03092132549443</v>
      </c>
      <c r="J55" s="5">
        <v>774.30848005055577</v>
      </c>
      <c r="K55" s="5">
        <v>805.66053263020103</v>
      </c>
      <c r="L55" s="5">
        <v>754.17964328450535</v>
      </c>
      <c r="M55" s="5">
        <v>810.00543612200261</v>
      </c>
      <c r="N55" s="5">
        <v>840.06093910443371</v>
      </c>
      <c r="O55" s="5">
        <v>759.46151792710236</v>
      </c>
      <c r="P55" s="5">
        <v>804.58439480007917</v>
      </c>
      <c r="Q55" s="5">
        <v>816.28217532650365</v>
      </c>
      <c r="R55" s="5">
        <v>793.26425955478601</v>
      </c>
      <c r="S55" s="5">
        <v>722.71704403175318</v>
      </c>
      <c r="T55" s="5">
        <v>730.54618727228126</v>
      </c>
      <c r="U55" s="5">
        <v>790.78990641442567</v>
      </c>
      <c r="V55" s="5">
        <v>735.00328216065259</v>
      </c>
      <c r="W55" s="5">
        <v>777.83556843151302</v>
      </c>
      <c r="X55" s="5">
        <v>807.0951796080949</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636.54094631182647</v>
      </c>
      <c r="S60" s="5">
        <v>600.25923747082516</v>
      </c>
      <c r="T60" s="5">
        <v>555.25213661591442</v>
      </c>
      <c r="U60" s="5">
        <v>590.20005503035827</v>
      </c>
      <c r="V60" s="5">
        <v>569.36336934723545</v>
      </c>
      <c r="W60" s="5">
        <v>865.97296684120624</v>
      </c>
      <c r="X60" s="5">
        <v>926.23201615653511</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690.75071199529032</v>
      </c>
      <c r="F63" s="5">
        <v>670.25419823981383</v>
      </c>
      <c r="G63" s="5">
        <v>694.32405686216657</v>
      </c>
      <c r="H63" s="5">
        <v>731.00505375488126</v>
      </c>
      <c r="I63" s="5">
        <v>1506.4153590124888</v>
      </c>
      <c r="J63" s="5">
        <v>2390.5793439714848</v>
      </c>
      <c r="K63" s="5">
        <v>2439.6182937279968</v>
      </c>
      <c r="L63" s="5">
        <v>3167.0109078795613</v>
      </c>
      <c r="M63" s="5">
        <v>3072.9758809688856</v>
      </c>
      <c r="N63" s="5">
        <v>3376.7507100028779</v>
      </c>
      <c r="O63" s="5">
        <v>3029.2202786661624</v>
      </c>
      <c r="P63" s="5">
        <v>3023.1837479480805</v>
      </c>
      <c r="Q63" s="5">
        <v>3025.0703684777591</v>
      </c>
      <c r="R63" s="5">
        <v>3016.4248295639932</v>
      </c>
      <c r="S63" s="5">
        <v>3003.0053536080432</v>
      </c>
      <c r="T63" s="5">
        <v>2938.2204943245706</v>
      </c>
      <c r="U63" s="5">
        <v>3144.00452147753</v>
      </c>
      <c r="V63" s="5">
        <v>3069.03047546367</v>
      </c>
      <c r="W63" s="5">
        <v>3020.7863598852532</v>
      </c>
      <c r="X63" s="5">
        <v>3313.6875220654088</v>
      </c>
    </row>
    <row r="64" spans="1:24">
      <c r="A64" s="54" t="s">
        <v>145</v>
      </c>
      <c r="B64" s="54" t="s">
        <v>195</v>
      </c>
      <c r="C64" s="54" t="s">
        <v>196</v>
      </c>
      <c r="D64" s="5">
        <v>0</v>
      </c>
      <c r="E64" s="5">
        <v>454.29988106159789</v>
      </c>
      <c r="F64" s="5">
        <v>466.32754782356631</v>
      </c>
      <c r="G64" s="5">
        <v>490.70302997058155</v>
      </c>
      <c r="H64" s="5">
        <v>510.35228957159762</v>
      </c>
      <c r="I64" s="5">
        <v>893.0901483139769</v>
      </c>
      <c r="J64" s="5">
        <v>811.72345874423354</v>
      </c>
      <c r="K64" s="5">
        <v>1972.4849566004816</v>
      </c>
      <c r="L64" s="5">
        <v>2435.4910822755223</v>
      </c>
      <c r="M64" s="5">
        <v>2380.6840164236473</v>
      </c>
      <c r="N64" s="5">
        <v>2704.9486615374594</v>
      </c>
      <c r="O64" s="5">
        <v>2230.8474917491571</v>
      </c>
      <c r="P64" s="5">
        <v>2264.7326502023261</v>
      </c>
      <c r="Q64" s="5">
        <v>2406.9176125568752</v>
      </c>
      <c r="R64" s="5">
        <v>2453.9112948025463</v>
      </c>
      <c r="S64" s="5">
        <v>2410.2619842086619</v>
      </c>
      <c r="T64" s="5">
        <v>2218.5914835990279</v>
      </c>
      <c r="U64" s="5">
        <v>2322.4301257500074</v>
      </c>
      <c r="V64" s="5">
        <v>2467.5572721315871</v>
      </c>
      <c r="W64" s="5">
        <v>2364.5976584708187</v>
      </c>
      <c r="X64" s="5">
        <v>2688.5894194450361</v>
      </c>
    </row>
    <row r="65" spans="1:24">
      <c r="A65" s="54" t="s">
        <v>145</v>
      </c>
      <c r="B65" s="54" t="s">
        <v>197</v>
      </c>
      <c r="C65" s="54" t="s">
        <v>198</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145</v>
      </c>
      <c r="B66" s="54" t="s">
        <v>199</v>
      </c>
      <c r="C66" s="54" t="s">
        <v>200</v>
      </c>
      <c r="D66" s="5">
        <v>0</v>
      </c>
      <c r="E66" s="5">
        <v>0</v>
      </c>
      <c r="F66" s="5">
        <v>0</v>
      </c>
      <c r="G66" s="5">
        <v>0</v>
      </c>
      <c r="H66" s="5">
        <v>0</v>
      </c>
      <c r="I66" s="5">
        <v>0</v>
      </c>
      <c r="J66" s="5">
        <v>327.45541482810739</v>
      </c>
      <c r="K66" s="5">
        <v>314.42826849499755</v>
      </c>
      <c r="L66" s="5">
        <v>307.90974533000025</v>
      </c>
      <c r="M66" s="5">
        <v>300.20922227053342</v>
      </c>
      <c r="N66" s="5">
        <v>324.80843614937527</v>
      </c>
      <c r="O66" s="5">
        <v>322.49751055500002</v>
      </c>
      <c r="P66" s="5">
        <v>303.85990036719375</v>
      </c>
      <c r="Q66" s="5">
        <v>294.74457022274919</v>
      </c>
      <c r="R66" s="5">
        <v>293.34960748500026</v>
      </c>
      <c r="S66" s="5">
        <v>289.80603933930337</v>
      </c>
      <c r="T66" s="5">
        <v>316.40086059941234</v>
      </c>
      <c r="U66" s="5">
        <v>316.60553658972964</v>
      </c>
      <c r="V66" s="5">
        <v>299.12974658028827</v>
      </c>
      <c r="W66" s="5">
        <v>292.65399379935087</v>
      </c>
      <c r="X66" s="5">
        <v>317.26977325999997</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0</v>
      </c>
      <c r="T67" s="5">
        <v>410.79547721777868</v>
      </c>
      <c r="U67" s="5">
        <v>447.89860115108394</v>
      </c>
      <c r="V67" s="5">
        <v>2602.5329868608078</v>
      </c>
      <c r="W67" s="5">
        <v>2408.2906475563836</v>
      </c>
      <c r="X67" s="5">
        <v>2657.6966013714477</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136.19877274461842</v>
      </c>
      <c r="S69" s="5">
        <v>132.32324695915599</v>
      </c>
      <c r="T69" s="5">
        <v>853.800549940049</v>
      </c>
      <c r="U69" s="5">
        <v>919.98987552662459</v>
      </c>
      <c r="V69" s="5">
        <v>921.42245779592588</v>
      </c>
      <c r="W69" s="5">
        <v>1664.7914930043803</v>
      </c>
      <c r="X69" s="5">
        <v>1751.4517760329932</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674.74702110355486</v>
      </c>
      <c r="Q76" s="5">
        <v>982.56543874999829</v>
      </c>
      <c r="R76" s="5">
        <v>922.81717975000402</v>
      </c>
      <c r="S76" s="5">
        <v>941.87444874049174</v>
      </c>
      <c r="T76" s="5">
        <v>792.65655898061834</v>
      </c>
      <c r="U76" s="5">
        <v>842.32331508845743</v>
      </c>
      <c r="V76" s="5">
        <v>820.45199285778767</v>
      </c>
      <c r="W76" s="5">
        <v>776.65382157225872</v>
      </c>
      <c r="X76" s="5">
        <v>857.45848181533302</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440.63373493367249</v>
      </c>
      <c r="G78" s="5">
        <v>1032.4616080040216</v>
      </c>
      <c r="H78" s="5">
        <v>1645.414264313373</v>
      </c>
      <c r="I78" s="5">
        <v>2317.7079609433531</v>
      </c>
      <c r="J78" s="5">
        <v>2891.7203286128706</v>
      </c>
      <c r="K78" s="5">
        <v>3570.2718330833204</v>
      </c>
      <c r="L78" s="5">
        <v>4029.1632451295081</v>
      </c>
      <c r="M78" s="5">
        <v>4124.6635079446223</v>
      </c>
      <c r="N78" s="5">
        <v>5154.2289141145993</v>
      </c>
      <c r="O78" s="5">
        <v>5476.6616253417969</v>
      </c>
      <c r="P78" s="5">
        <v>5157.5024796060279</v>
      </c>
      <c r="Q78" s="5">
        <v>5666.4140345497872</v>
      </c>
      <c r="R78" s="5">
        <v>6358.4544158819117</v>
      </c>
      <c r="S78" s="5">
        <v>6947.6008999719561</v>
      </c>
      <c r="T78" s="5">
        <v>7936.6740904495773</v>
      </c>
      <c r="U78" s="5">
        <v>8244.1254401066708</v>
      </c>
      <c r="V78" s="5">
        <v>8468.6470893769983</v>
      </c>
      <c r="W78" s="5">
        <v>7878.8307613068282</v>
      </c>
      <c r="X78" s="5">
        <v>8241.7620447679619</v>
      </c>
    </row>
    <row r="79" spans="1:24">
      <c r="A79" s="103" t="s">
        <v>228</v>
      </c>
      <c r="B79" s="103"/>
      <c r="C79" s="86"/>
      <c r="D79" s="55">
        <v>0</v>
      </c>
      <c r="E79" s="55">
        <v>3745.5915797996304</v>
      </c>
      <c r="F79" s="55">
        <v>4200.0735149480552</v>
      </c>
      <c r="G79" s="55">
        <v>4804.4515305012337</v>
      </c>
      <c r="H79" s="55">
        <v>5557.6869087421082</v>
      </c>
      <c r="I79" s="55">
        <v>9520.8932220769184</v>
      </c>
      <c r="J79" s="55">
        <v>12333.112229254479</v>
      </c>
      <c r="K79" s="55">
        <v>16444.384450899852</v>
      </c>
      <c r="L79" s="55">
        <v>17958.890618774545</v>
      </c>
      <c r="M79" s="55">
        <v>17707.71633671657</v>
      </c>
      <c r="N79" s="55">
        <v>19368.075527535155</v>
      </c>
      <c r="O79" s="55">
        <v>19144.706650611497</v>
      </c>
      <c r="P79" s="55">
        <v>19171.887061271911</v>
      </c>
      <c r="Q79" s="55">
        <v>20342.597664298148</v>
      </c>
      <c r="R79" s="55">
        <v>35746.42566706628</v>
      </c>
      <c r="S79" s="55">
        <v>38566.503797360296</v>
      </c>
      <c r="T79" s="55">
        <v>51173.404896064741</v>
      </c>
      <c r="U79" s="55">
        <v>53540.114374333214</v>
      </c>
      <c r="V79" s="55">
        <v>54887.677879433235</v>
      </c>
      <c r="W79" s="55">
        <v>55483.150583375042</v>
      </c>
      <c r="X79" s="55">
        <v>55508.792868641787</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2008.6468251270023</v>
      </c>
      <c r="C4" s="5">
        <v>125.20702413343213</v>
      </c>
      <c r="D4" s="5">
        <v>123.72577939778311</v>
      </c>
      <c r="E4" s="5">
        <v>122.25622749731033</v>
      </c>
      <c r="F4" s="5">
        <v>117.57714217369806</v>
      </c>
      <c r="G4" s="5">
        <v>115.16205587715129</v>
      </c>
      <c r="H4" s="5">
        <v>110.42894632759271</v>
      </c>
      <c r="I4" s="5">
        <v>114.02859794081253</v>
      </c>
      <c r="J4" s="5">
        <v>103.1394127610352</v>
      </c>
      <c r="K4" s="5">
        <v>99.423300839300566</v>
      </c>
      <c r="L4" s="5">
        <v>101.89005239340497</v>
      </c>
      <c r="M4" s="5">
        <v>96.909416449121338</v>
      </c>
      <c r="N4" s="5">
        <v>91.968491120312535</v>
      </c>
      <c r="O4" s="5">
        <v>93.211417440026338</v>
      </c>
      <c r="P4" s="5">
        <v>92.08842310317182</v>
      </c>
      <c r="Q4" s="5">
        <v>70.286687592518575</v>
      </c>
      <c r="R4" s="5">
        <v>68.83009271066588</v>
      </c>
      <c r="S4" s="5">
        <v>73.004020237795586</v>
      </c>
      <c r="T4" s="5">
        <v>70.232468629375489</v>
      </c>
      <c r="U4" s="5">
        <v>71.426740937407232</v>
      </c>
      <c r="V4" s="5">
        <v>74.697807411016782</v>
      </c>
      <c r="W4" s="5">
        <v>73.152720154069627</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303</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1936.6158777933435</v>
      </c>
      <c r="C4" s="5">
        <v>125.20708407634349</v>
      </c>
      <c r="D4" s="5">
        <v>123.80684003048098</v>
      </c>
      <c r="E4" s="5">
        <v>122.3369321102159</v>
      </c>
      <c r="F4" s="5">
        <v>118.21317479524022</v>
      </c>
      <c r="G4" s="5">
        <v>116.55036036633216</v>
      </c>
      <c r="H4" s="5">
        <v>110.33894900835692</v>
      </c>
      <c r="I4" s="5">
        <v>115.14383292624659</v>
      </c>
      <c r="J4" s="5">
        <v>104.04722245584601</v>
      </c>
      <c r="K4" s="5">
        <v>99.649512791606938</v>
      </c>
      <c r="L4" s="5">
        <v>101.98728738900419</v>
      </c>
      <c r="M4" s="5">
        <v>93.854944827525543</v>
      </c>
      <c r="N4" s="5">
        <v>93.863142138324122</v>
      </c>
      <c r="O4" s="5">
        <v>95.31856114486888</v>
      </c>
      <c r="P4" s="5">
        <v>92.115178525473254</v>
      </c>
      <c r="Q4" s="5">
        <v>68.591145946797042</v>
      </c>
      <c r="R4" s="5">
        <v>64.669670072259478</v>
      </c>
      <c r="S4" s="5">
        <v>58.839259262661052</v>
      </c>
      <c r="T4" s="5">
        <v>58.203703939393769</v>
      </c>
      <c r="U4" s="5">
        <v>59.0995641644394</v>
      </c>
      <c r="V4" s="5">
        <v>58.542791008448113</v>
      </c>
      <c r="W4" s="5">
        <v>56.236720813479202</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403130.35122661886</v>
      </c>
      <c r="D4" s="5">
        <v>388223.30486081133</v>
      </c>
      <c r="E4" s="5">
        <v>386913.93607597309</v>
      </c>
      <c r="F4" s="5">
        <v>373712.40082999796</v>
      </c>
      <c r="G4" s="5">
        <v>372830.62697324506</v>
      </c>
      <c r="H4" s="5">
        <v>358283.07684985781</v>
      </c>
      <c r="I4" s="5">
        <v>362188.65511998383</v>
      </c>
      <c r="J4" s="5">
        <v>331638.53458125313</v>
      </c>
      <c r="K4" s="5">
        <v>322773.69174888707</v>
      </c>
      <c r="L4" s="5">
        <v>335540.53263798991</v>
      </c>
      <c r="M4" s="5">
        <v>333457.91372643528</v>
      </c>
      <c r="N4" s="5">
        <v>303249.51679942867</v>
      </c>
      <c r="O4" s="5">
        <v>308379.44577454095</v>
      </c>
      <c r="P4" s="5">
        <v>307992.44288838172</v>
      </c>
      <c r="Q4" s="5">
        <v>199977.7152064273</v>
      </c>
      <c r="R4" s="5">
        <v>187418.54792000592</v>
      </c>
      <c r="S4" s="5">
        <v>160755.70411642946</v>
      </c>
      <c r="T4" s="5">
        <v>162500.64854326152</v>
      </c>
      <c r="U4" s="5">
        <v>163148.2333518872</v>
      </c>
      <c r="V4" s="5">
        <v>163303.16333127802</v>
      </c>
      <c r="W4" s="5">
        <v>163571.145045285</v>
      </c>
      <c r="X4" s="19"/>
    </row>
    <row r="5" spans="1:24">
      <c r="A5" s="6" t="s">
        <v>76</v>
      </c>
      <c r="B5" s="6" t="s">
        <v>113</v>
      </c>
      <c r="C5" s="5">
        <v>135114.44605664891</v>
      </c>
      <c r="D5" s="5">
        <v>140984.43420411699</v>
      </c>
      <c r="E5" s="5">
        <v>139879.32962143514</v>
      </c>
      <c r="F5" s="5">
        <v>133889.55290506102</v>
      </c>
      <c r="G5" s="5">
        <v>126790.77632714262</v>
      </c>
      <c r="H5" s="5">
        <v>120943.90686479498</v>
      </c>
      <c r="I5" s="5">
        <v>130634.03226645842</v>
      </c>
      <c r="J5" s="5">
        <v>115101.02274552638</v>
      </c>
      <c r="K5" s="5">
        <v>109436.86028440754</v>
      </c>
      <c r="L5" s="5">
        <v>109735.58696769361</v>
      </c>
      <c r="M5" s="5">
        <v>94293.641472604926</v>
      </c>
      <c r="N5" s="5">
        <v>86514.21383505009</v>
      </c>
      <c r="O5" s="5">
        <v>87733.672655817849</v>
      </c>
      <c r="P5" s="5">
        <v>85461.051419421536</v>
      </c>
      <c r="Q5" s="5">
        <v>83639.378907246501</v>
      </c>
      <c r="R5" s="5">
        <v>85893.27482489773</v>
      </c>
      <c r="S5" s="5">
        <v>91071.325564051454</v>
      </c>
      <c r="T5" s="5">
        <v>87508.588090069039</v>
      </c>
      <c r="U5" s="5">
        <v>88547.322596023645</v>
      </c>
      <c r="V5" s="5">
        <v>92877.879587993943</v>
      </c>
      <c r="W5" s="5">
        <v>85526.553805516407</v>
      </c>
      <c r="X5" s="19"/>
    </row>
    <row r="6" spans="1:24">
      <c r="A6" s="6" t="s">
        <v>76</v>
      </c>
      <c r="B6" s="6" t="s">
        <v>114</v>
      </c>
      <c r="C6" s="5">
        <v>19418.598746733242</v>
      </c>
      <c r="D6" s="5">
        <v>19339.159441707558</v>
      </c>
      <c r="E6" s="5">
        <v>16531.570046834451</v>
      </c>
      <c r="F6" s="5">
        <v>16557.810055371669</v>
      </c>
      <c r="G6" s="5">
        <v>15285.316861398187</v>
      </c>
      <c r="H6" s="5">
        <v>15204.371424792598</v>
      </c>
      <c r="I6" s="5">
        <v>15324.872238075019</v>
      </c>
      <c r="J6" s="5">
        <v>15200.633133771926</v>
      </c>
      <c r="K6" s="5">
        <v>14865.675156871286</v>
      </c>
      <c r="L6" s="5">
        <v>14984.903072084073</v>
      </c>
      <c r="M6" s="5">
        <v>14970.521479160505</v>
      </c>
      <c r="N6" s="5">
        <v>56154.943205866832</v>
      </c>
      <c r="O6" s="5">
        <v>55642.00384251486</v>
      </c>
      <c r="P6" s="5">
        <v>53076.238368433616</v>
      </c>
      <c r="Q6" s="5">
        <v>59037.28391255028</v>
      </c>
      <c r="R6" s="5">
        <v>65647.242975669957</v>
      </c>
      <c r="S6" s="5">
        <v>80263.928422744444</v>
      </c>
      <c r="T6" s="5">
        <v>82767.554443677698</v>
      </c>
      <c r="U6" s="5">
        <v>75405.080631079807</v>
      </c>
      <c r="V6" s="5">
        <v>76406.122169347844</v>
      </c>
      <c r="W6" s="5">
        <v>78390.157022871586</v>
      </c>
      <c r="X6" s="19"/>
    </row>
    <row r="7" spans="1:24">
      <c r="A7" s="6" t="s">
        <v>76</v>
      </c>
      <c r="B7" s="6" t="s">
        <v>115</v>
      </c>
      <c r="C7" s="5">
        <v>804.66274943566145</v>
      </c>
      <c r="D7" s="5">
        <v>581.99399827074012</v>
      </c>
      <c r="E7" s="5">
        <v>819.9200335988188</v>
      </c>
      <c r="F7" s="5">
        <v>1055.542927042083</v>
      </c>
      <c r="G7" s="5">
        <v>957.84049821517681</v>
      </c>
      <c r="H7" s="5">
        <v>524.22863059068163</v>
      </c>
      <c r="I7" s="5">
        <v>737.35984825428841</v>
      </c>
      <c r="J7" s="5">
        <v>906.72919318475851</v>
      </c>
      <c r="K7" s="5">
        <v>916.96883970203885</v>
      </c>
      <c r="L7" s="5">
        <v>760.61976922849215</v>
      </c>
      <c r="M7" s="5">
        <v>1003.6884685243019</v>
      </c>
      <c r="N7" s="5">
        <v>15360.109064004988</v>
      </c>
      <c r="O7" s="5">
        <v>14302.718074503266</v>
      </c>
      <c r="P7" s="5">
        <v>14220.222307719354</v>
      </c>
      <c r="Q7" s="5">
        <v>44757.708508532298</v>
      </c>
      <c r="R7" s="5">
        <v>47168.068466670644</v>
      </c>
      <c r="S7" s="5">
        <v>147654.95415397538</v>
      </c>
      <c r="T7" s="5">
        <v>110218.91159429983</v>
      </c>
      <c r="U7" s="5">
        <v>140211.01177465281</v>
      </c>
      <c r="V7" s="5">
        <v>173059.4985186109</v>
      </c>
      <c r="W7" s="5">
        <v>174943.49508706442</v>
      </c>
      <c r="X7" s="19"/>
    </row>
    <row r="8" spans="1:24">
      <c r="A8" s="6" t="s">
        <v>76</v>
      </c>
      <c r="B8" s="6" t="s">
        <v>116</v>
      </c>
      <c r="C8" s="5">
        <v>117202.33925646431</v>
      </c>
      <c r="D8" s="5">
        <v>98235.704166301075</v>
      </c>
      <c r="E8" s="5">
        <v>96128.231197686255</v>
      </c>
      <c r="F8" s="5">
        <v>117285.07522762357</v>
      </c>
      <c r="G8" s="5">
        <v>99461.45938675676</v>
      </c>
      <c r="H8" s="5">
        <v>107617.19552416935</v>
      </c>
      <c r="I8" s="5">
        <v>68393.306785661218</v>
      </c>
      <c r="J8" s="5">
        <v>113498.31602308592</v>
      </c>
      <c r="K8" s="5">
        <v>106850.39715802378</v>
      </c>
      <c r="L8" s="5">
        <v>86287.516883185643</v>
      </c>
      <c r="M8" s="5">
        <v>94202.546446235923</v>
      </c>
      <c r="N8" s="5">
        <v>91582.067268612387</v>
      </c>
      <c r="O8" s="5">
        <v>89161.575142368631</v>
      </c>
      <c r="P8" s="5">
        <v>99403.996251109624</v>
      </c>
      <c r="Q8" s="5">
        <v>93883.296477011434</v>
      </c>
      <c r="R8" s="5">
        <v>98422.621169899227</v>
      </c>
      <c r="S8" s="5">
        <v>68725.015935694246</v>
      </c>
      <c r="T8" s="5">
        <v>110582.62474491377</v>
      </c>
      <c r="U8" s="5">
        <v>106517.39421501948</v>
      </c>
      <c r="V8" s="5">
        <v>84632.744352887326</v>
      </c>
      <c r="W8" s="5">
        <v>91782.256108624482</v>
      </c>
      <c r="X8" s="19"/>
    </row>
    <row r="9" spans="1:24">
      <c r="A9" s="6" t="s">
        <v>76</v>
      </c>
      <c r="B9" s="6" t="s">
        <v>117</v>
      </c>
      <c r="C9" s="5">
        <v>121.97251705398014</v>
      </c>
      <c r="D9" s="5">
        <v>604.54697102560215</v>
      </c>
      <c r="E9" s="5">
        <v>250.97079736957951</v>
      </c>
      <c r="F9" s="5">
        <v>917.6498931431812</v>
      </c>
      <c r="G9" s="5">
        <v>145.78340879466893</v>
      </c>
      <c r="H9" s="5">
        <v>718.94696977160208</v>
      </c>
      <c r="I9" s="5">
        <v>2688.6339208315508</v>
      </c>
      <c r="J9" s="5">
        <v>2571.6678692446294</v>
      </c>
      <c r="K9" s="5">
        <v>5077.43200345074</v>
      </c>
      <c r="L9" s="5">
        <v>4047.3138399529885</v>
      </c>
      <c r="M9" s="5">
        <v>3599.6694522751959</v>
      </c>
      <c r="N9" s="5">
        <v>6007.4053680925481</v>
      </c>
      <c r="O9" s="5">
        <v>4979.3522361898413</v>
      </c>
      <c r="P9" s="5">
        <v>4691.6407875081304</v>
      </c>
      <c r="Q9" s="5">
        <v>7427.3893576792143</v>
      </c>
      <c r="R9" s="5">
        <v>6303.0543256378714</v>
      </c>
      <c r="S9" s="5">
        <v>5001.8007124549085</v>
      </c>
      <c r="T9" s="5">
        <v>3002.2927696114007</v>
      </c>
      <c r="U9" s="5">
        <v>3374.7757367156382</v>
      </c>
      <c r="V9" s="5">
        <v>2599.8170605512746</v>
      </c>
      <c r="W9" s="5">
        <v>2544.251106879331</v>
      </c>
      <c r="X9" s="19"/>
    </row>
    <row r="10" spans="1:24">
      <c r="A10" s="6" t="s">
        <v>76</v>
      </c>
      <c r="B10" s="6" t="s">
        <v>119</v>
      </c>
      <c r="C10" s="5">
        <v>78067.412892427747</v>
      </c>
      <c r="D10" s="5">
        <v>81505.635904825787</v>
      </c>
      <c r="E10" s="5">
        <v>83334.274660246694</v>
      </c>
      <c r="F10" s="5">
        <v>85480.630489043426</v>
      </c>
      <c r="G10" s="5">
        <v>92045.254696677192</v>
      </c>
      <c r="H10" s="5">
        <v>99841.809528333208</v>
      </c>
      <c r="I10" s="5">
        <v>101729.95832100067</v>
      </c>
      <c r="J10" s="5">
        <v>114431.6094306514</v>
      </c>
      <c r="K10" s="5">
        <v>119002.28335422486</v>
      </c>
      <c r="L10" s="5">
        <v>118175.71111270142</v>
      </c>
      <c r="M10" s="5">
        <v>125873.15221740825</v>
      </c>
      <c r="N10" s="5">
        <v>123201.32752822769</v>
      </c>
      <c r="O10" s="5">
        <v>120118.04158580449</v>
      </c>
      <c r="P10" s="5">
        <v>122681.64777007817</v>
      </c>
      <c r="Q10" s="5">
        <v>193191.06805993506</v>
      </c>
      <c r="R10" s="5">
        <v>197679.43845473137</v>
      </c>
      <c r="S10" s="5">
        <v>188549.69560776287</v>
      </c>
      <c r="T10" s="5">
        <v>195867.65564638079</v>
      </c>
      <c r="U10" s="5">
        <v>194014.22458928011</v>
      </c>
      <c r="V10" s="5">
        <v>195545.08734105673</v>
      </c>
      <c r="W10" s="5">
        <v>198684.65028096852</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753859.78344538272</v>
      </c>
      <c r="D12" s="17">
        <v>729474.77954705909</v>
      </c>
      <c r="E12" s="17">
        <v>723858.232433144</v>
      </c>
      <c r="F12" s="17">
        <v>728898.66232728295</v>
      </c>
      <c r="G12" s="17">
        <v>707517.05815222964</v>
      </c>
      <c r="H12" s="17">
        <v>703133.53579231026</v>
      </c>
      <c r="I12" s="17">
        <v>681696.81850026513</v>
      </c>
      <c r="J12" s="17">
        <v>693348.51297671814</v>
      </c>
      <c r="K12" s="17">
        <v>678923.30854556721</v>
      </c>
      <c r="L12" s="17">
        <v>669532.18428283616</v>
      </c>
      <c r="M12" s="17">
        <v>667401.13326264441</v>
      </c>
      <c r="N12" s="17">
        <v>682069.58306928328</v>
      </c>
      <c r="O12" s="17">
        <v>680316.80931173987</v>
      </c>
      <c r="P12" s="17">
        <v>687527.23979265208</v>
      </c>
      <c r="Q12" s="17">
        <v>681913.84042938217</v>
      </c>
      <c r="R12" s="17">
        <v>688532.24813751271</v>
      </c>
      <c r="S12" s="17">
        <v>742022.42451311275</v>
      </c>
      <c r="T12" s="17">
        <v>752448.27583221393</v>
      </c>
      <c r="U12" s="17">
        <v>771218.04289465863</v>
      </c>
      <c r="V12" s="17">
        <v>788424.31236172607</v>
      </c>
      <c r="W12" s="17">
        <v>795442.5084572098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193571.2956831076</v>
      </c>
      <c r="D15" s="5">
        <v>186149.85034652788</v>
      </c>
      <c r="E15" s="5">
        <v>167234.4624879648</v>
      </c>
      <c r="F15" s="5">
        <v>156682.56897902265</v>
      </c>
      <c r="G15" s="5">
        <v>157128.27021255455</v>
      </c>
      <c r="H15" s="5">
        <v>149939.59787837771</v>
      </c>
      <c r="I15" s="5">
        <v>160464.98468474252</v>
      </c>
      <c r="J15" s="5">
        <v>147718.48784711576</v>
      </c>
      <c r="K15" s="5">
        <v>140309.24287375767</v>
      </c>
      <c r="L15" s="5">
        <v>156436.58105266874</v>
      </c>
      <c r="M15" s="5">
        <v>152571.7516798295</v>
      </c>
      <c r="N15" s="5">
        <v>114165.57600000188</v>
      </c>
      <c r="O15" s="5">
        <v>114165.57600000143</v>
      </c>
      <c r="P15" s="5">
        <v>114165.57600000057</v>
      </c>
      <c r="Q15" s="5">
        <v>37219.564800002488</v>
      </c>
      <c r="R15" s="5">
        <v>37117.87200000033</v>
      </c>
      <c r="S15" s="5">
        <v>37117.87200000164</v>
      </c>
      <c r="T15" s="5">
        <v>37117.87200000044</v>
      </c>
      <c r="U15" s="5">
        <v>37219.564800001666</v>
      </c>
      <c r="V15" s="5">
        <v>37117.872000001378</v>
      </c>
      <c r="W15" s="5">
        <v>37117.87200000188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259.82510399998927</v>
      </c>
      <c r="D17" s="5">
        <v>259.82510399998961</v>
      </c>
      <c r="E17" s="5">
        <v>781.61086079998972</v>
      </c>
      <c r="F17" s="5">
        <v>519.65020799998149</v>
      </c>
      <c r="G17" s="5">
        <v>519.65020799998047</v>
      </c>
      <c r="H17" s="5">
        <v>519.65020799998035</v>
      </c>
      <c r="I17" s="5">
        <v>521.07390719998148</v>
      </c>
      <c r="J17" s="5">
        <v>519.65020799998183</v>
      </c>
      <c r="K17" s="5">
        <v>519.65020799998069</v>
      </c>
      <c r="L17" s="5">
        <v>519.65020799998092</v>
      </c>
      <c r="M17" s="5">
        <v>521.07390719998261</v>
      </c>
      <c r="N17" s="5">
        <v>25323.309391323022</v>
      </c>
      <c r="O17" s="5">
        <v>25590.404899188703</v>
      </c>
      <c r="P17" s="5">
        <v>24789.27787691744</v>
      </c>
      <c r="Q17" s="5">
        <v>22379.163811706683</v>
      </c>
      <c r="R17" s="5">
        <v>22662.777772075857</v>
      </c>
      <c r="S17" s="5">
        <v>24435.181888274219</v>
      </c>
      <c r="T17" s="5">
        <v>23918.633100899955</v>
      </c>
      <c r="U17" s="5">
        <v>24787.76182029946</v>
      </c>
      <c r="V17" s="5">
        <v>24647.373229335364</v>
      </c>
      <c r="W17" s="5">
        <v>25086.161213846259</v>
      </c>
    </row>
    <row r="18" spans="1:23">
      <c r="A18" s="6" t="s">
        <v>127</v>
      </c>
      <c r="B18" s="6" t="s">
        <v>115</v>
      </c>
      <c r="C18" s="5">
        <v>92.366570083409641</v>
      </c>
      <c r="D18" s="5">
        <v>4.0830421898311995</v>
      </c>
      <c r="E18" s="5">
        <v>122.53685788864506</v>
      </c>
      <c r="F18" s="5">
        <v>270.4270543823398</v>
      </c>
      <c r="G18" s="5">
        <v>171.62246385512975</v>
      </c>
      <c r="H18" s="5">
        <v>141.18297405459498</v>
      </c>
      <c r="I18" s="5">
        <v>83.583084614771408</v>
      </c>
      <c r="J18" s="5">
        <v>145.76546271722395</v>
      </c>
      <c r="K18" s="5">
        <v>434.52614979731538</v>
      </c>
      <c r="L18" s="5">
        <v>97.131630435734891</v>
      </c>
      <c r="M18" s="5">
        <v>254.47080532983369</v>
      </c>
      <c r="N18" s="5">
        <v>7151.9660398976202</v>
      </c>
      <c r="O18" s="5">
        <v>6850.7316151974273</v>
      </c>
      <c r="P18" s="5">
        <v>7227.2130491708931</v>
      </c>
      <c r="Q18" s="5">
        <v>34376.847317203552</v>
      </c>
      <c r="R18" s="5">
        <v>36234.021847059339</v>
      </c>
      <c r="S18" s="5">
        <v>87390.418221005908</v>
      </c>
      <c r="T18" s="5">
        <v>61417.569926108088</v>
      </c>
      <c r="U18" s="5">
        <v>81496.933562338876</v>
      </c>
      <c r="V18" s="5">
        <v>98372.017226406271</v>
      </c>
      <c r="W18" s="5">
        <v>109022.93988296094</v>
      </c>
    </row>
    <row r="19" spans="1:23">
      <c r="A19" s="6" t="s">
        <v>127</v>
      </c>
      <c r="B19" s="6" t="s">
        <v>116</v>
      </c>
      <c r="C19" s="5">
        <v>16433.595738995027</v>
      </c>
      <c r="D19" s="5">
        <v>15838.030688483599</v>
      </c>
      <c r="E19" s="5">
        <v>14703.184569832149</v>
      </c>
      <c r="F19" s="5">
        <v>22379.655642804802</v>
      </c>
      <c r="G19" s="5">
        <v>13687.562137241222</v>
      </c>
      <c r="H19" s="5">
        <v>17142.067274134202</v>
      </c>
      <c r="I19" s="5">
        <v>7579.5618805393442</v>
      </c>
      <c r="J19" s="5">
        <v>26084.133448717548</v>
      </c>
      <c r="K19" s="5">
        <v>23459.657719506024</v>
      </c>
      <c r="L19" s="5">
        <v>14590.73242931057</v>
      </c>
      <c r="M19" s="5">
        <v>16990.775868785287</v>
      </c>
      <c r="N19" s="5">
        <v>14907.078916435854</v>
      </c>
      <c r="O19" s="5">
        <v>13668.136823157351</v>
      </c>
      <c r="P19" s="5">
        <v>20333.545371867927</v>
      </c>
      <c r="Q19" s="5">
        <v>21393.340063519187</v>
      </c>
      <c r="R19" s="5">
        <v>23103.338405184051</v>
      </c>
      <c r="S19" s="5">
        <v>12340.557268429984</v>
      </c>
      <c r="T19" s="5">
        <v>30211.082397258244</v>
      </c>
      <c r="U19" s="5">
        <v>25840.594539584989</v>
      </c>
      <c r="V19" s="5">
        <v>17136.831711494462</v>
      </c>
      <c r="W19" s="5">
        <v>18682.269645827419</v>
      </c>
    </row>
    <row r="20" spans="1:23">
      <c r="A20" s="6" t="s">
        <v>127</v>
      </c>
      <c r="B20" s="6" t="s">
        <v>117</v>
      </c>
      <c r="C20" s="5">
        <v>59.313082105782101</v>
      </c>
      <c r="D20" s="5">
        <v>324.65564792558212</v>
      </c>
      <c r="E20" s="5">
        <v>132.6791913343161</v>
      </c>
      <c r="F20" s="5">
        <v>504.8726412737854</v>
      </c>
      <c r="G20" s="5">
        <v>85.008742265047076</v>
      </c>
      <c r="H20" s="5">
        <v>293.78744467317171</v>
      </c>
      <c r="I20" s="5">
        <v>372.13563405237073</v>
      </c>
      <c r="J20" s="5">
        <v>174.6365257685645</v>
      </c>
      <c r="K20" s="5">
        <v>227.05035301533246</v>
      </c>
      <c r="L20" s="5">
        <v>209.58258111417729</v>
      </c>
      <c r="M20" s="5">
        <v>262.53795457210492</v>
      </c>
      <c r="N20" s="5">
        <v>141.35733790274</v>
      </c>
      <c r="O20" s="5">
        <v>78.497939312041098</v>
      </c>
      <c r="P20" s="5">
        <v>347.4647452051621</v>
      </c>
      <c r="Q20" s="5">
        <v>1182.6592175692613</v>
      </c>
      <c r="R20" s="5">
        <v>1350.2209228509123</v>
      </c>
      <c r="S20" s="5">
        <v>1193.0733776752327</v>
      </c>
      <c r="T20" s="5">
        <v>816.52794997319415</v>
      </c>
      <c r="U20" s="5">
        <v>750.02284197126414</v>
      </c>
      <c r="V20" s="5">
        <v>531.77412585061222</v>
      </c>
      <c r="W20" s="5">
        <v>540.07209900289513</v>
      </c>
    </row>
    <row r="21" spans="1:23">
      <c r="A21" s="6" t="s">
        <v>127</v>
      </c>
      <c r="B21" s="6" t="s">
        <v>119</v>
      </c>
      <c r="C21" s="5">
        <v>12008.109698206386</v>
      </c>
      <c r="D21" s="5">
        <v>13829.303044130556</v>
      </c>
      <c r="E21" s="5">
        <v>14257.986255903279</v>
      </c>
      <c r="F21" s="5">
        <v>14322.635725323526</v>
      </c>
      <c r="G21" s="5">
        <v>15041.194372252407</v>
      </c>
      <c r="H21" s="5">
        <v>14527.469797261903</v>
      </c>
      <c r="I21" s="5">
        <v>13630.972723965138</v>
      </c>
      <c r="J21" s="5">
        <v>14450.937217903152</v>
      </c>
      <c r="K21" s="5">
        <v>13759.574353788554</v>
      </c>
      <c r="L21" s="5">
        <v>14324.461626948159</v>
      </c>
      <c r="M21" s="5">
        <v>14524.839885303563</v>
      </c>
      <c r="N21" s="5">
        <v>21456.961879363407</v>
      </c>
      <c r="O21" s="5">
        <v>22318.254035235605</v>
      </c>
      <c r="P21" s="5">
        <v>22519.246034713084</v>
      </c>
      <c r="Q21" s="5">
        <v>78329.38341313471</v>
      </c>
      <c r="R21" s="5">
        <v>78584.118511603054</v>
      </c>
      <c r="S21" s="5">
        <v>74497.699476860522</v>
      </c>
      <c r="T21" s="5">
        <v>80256.523977574005</v>
      </c>
      <c r="U21" s="5">
        <v>73796.038065593952</v>
      </c>
      <c r="V21" s="5">
        <v>75048.480974751932</v>
      </c>
      <c r="W21" s="5">
        <v>71266.447261534093</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222424.50587649818</v>
      </c>
      <c r="D23" s="17">
        <v>216405.74787325744</v>
      </c>
      <c r="E23" s="17">
        <v>197232.4602237232</v>
      </c>
      <c r="F23" s="17">
        <v>194679.81025080706</v>
      </c>
      <c r="G23" s="17">
        <v>186633.30813616834</v>
      </c>
      <c r="H23" s="17">
        <v>182563.75557650154</v>
      </c>
      <c r="I23" s="17">
        <v>182652.31191511411</v>
      </c>
      <c r="J23" s="17">
        <v>189093.61071022222</v>
      </c>
      <c r="K23" s="17">
        <v>178709.70165786485</v>
      </c>
      <c r="L23" s="17">
        <v>186178.13952847733</v>
      </c>
      <c r="M23" s="17">
        <v>185125.45010102025</v>
      </c>
      <c r="N23" s="17">
        <v>183146.24956492451</v>
      </c>
      <c r="O23" s="17">
        <v>182671.60131209256</v>
      </c>
      <c r="P23" s="17">
        <v>189382.32307787504</v>
      </c>
      <c r="Q23" s="17">
        <v>194880.9586231359</v>
      </c>
      <c r="R23" s="17">
        <v>199052.34945877356</v>
      </c>
      <c r="S23" s="17">
        <v>236974.80223224749</v>
      </c>
      <c r="T23" s="17">
        <v>233738.20935181394</v>
      </c>
      <c r="U23" s="17">
        <v>243890.91562979019</v>
      </c>
      <c r="V23" s="17">
        <v>252854.34926784001</v>
      </c>
      <c r="W23" s="17">
        <v>261715.76210317347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209559.05554351115</v>
      </c>
      <c r="D26" s="5">
        <v>202073.45451428342</v>
      </c>
      <c r="E26" s="5">
        <v>219679.47358800832</v>
      </c>
      <c r="F26" s="5">
        <v>217029.8318509754</v>
      </c>
      <c r="G26" s="5">
        <v>215702.35676069057</v>
      </c>
      <c r="H26" s="5">
        <v>208343.4789714801</v>
      </c>
      <c r="I26" s="5">
        <v>201723.67043524137</v>
      </c>
      <c r="J26" s="5">
        <v>183920.04673413737</v>
      </c>
      <c r="K26" s="5">
        <v>182464.4488751294</v>
      </c>
      <c r="L26" s="5">
        <v>179103.95158532111</v>
      </c>
      <c r="M26" s="5">
        <v>180886.16204660584</v>
      </c>
      <c r="N26" s="5">
        <v>189083.94079942681</v>
      </c>
      <c r="O26" s="5">
        <v>194213.86977453949</v>
      </c>
      <c r="P26" s="5">
        <v>193826.86688838108</v>
      </c>
      <c r="Q26" s="5">
        <v>162758.1504064248</v>
      </c>
      <c r="R26" s="5">
        <v>150300.67592000563</v>
      </c>
      <c r="S26" s="5">
        <v>123637.8321164278</v>
      </c>
      <c r="T26" s="5">
        <v>125382.77654326108</v>
      </c>
      <c r="U26" s="5">
        <v>125928.66855188554</v>
      </c>
      <c r="V26" s="5">
        <v>126185.29133127669</v>
      </c>
      <c r="W26" s="5">
        <v>126453.2730452831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8811.4894316387672</v>
      </c>
      <c r="D28" s="5">
        <v>8811.4894316387945</v>
      </c>
      <c r="E28" s="5">
        <v>10084.438066750954</v>
      </c>
      <c r="F28" s="5">
        <v>9582.4810603189817</v>
      </c>
      <c r="G28" s="5">
        <v>9582.4810603189617</v>
      </c>
      <c r="H28" s="5">
        <v>9582.4810603189471</v>
      </c>
      <c r="I28" s="5">
        <v>9608.7344330869291</v>
      </c>
      <c r="J28" s="5">
        <v>9228.8302243189828</v>
      </c>
      <c r="K28" s="5">
        <v>9228.8302243190064</v>
      </c>
      <c r="L28" s="5">
        <v>9228.8302243190283</v>
      </c>
      <c r="M28" s="5">
        <v>9254.114690687049</v>
      </c>
      <c r="N28" s="5">
        <v>11519.452752275633</v>
      </c>
      <c r="O28" s="5">
        <v>10996.393669468307</v>
      </c>
      <c r="P28" s="5">
        <v>11538.16835025868</v>
      </c>
      <c r="Q28" s="5">
        <v>22783.499689234537</v>
      </c>
      <c r="R28" s="5">
        <v>28818.812085970632</v>
      </c>
      <c r="S28" s="5">
        <v>52008.827913653746</v>
      </c>
      <c r="T28" s="5">
        <v>55160.528543818175</v>
      </c>
      <c r="U28" s="5">
        <v>50617.318810780351</v>
      </c>
      <c r="V28" s="5">
        <v>51758.748940012454</v>
      </c>
      <c r="W28" s="5">
        <v>53303.99580902532</v>
      </c>
    </row>
    <row r="29" spans="1:23">
      <c r="A29" s="6" t="s">
        <v>144</v>
      </c>
      <c r="B29" s="6" t="s">
        <v>115</v>
      </c>
      <c r="C29" s="5">
        <v>7.5499566244382841</v>
      </c>
      <c r="D29" s="5">
        <v>0</v>
      </c>
      <c r="E29" s="5">
        <v>0</v>
      </c>
      <c r="F29" s="5">
        <v>52.686920795289275</v>
      </c>
      <c r="G29" s="5">
        <v>46.603401254592626</v>
      </c>
      <c r="H29" s="5">
        <v>0</v>
      </c>
      <c r="I29" s="5">
        <v>0</v>
      </c>
      <c r="J29" s="5">
        <v>49.955466313885466</v>
      </c>
      <c r="K29" s="5">
        <v>14.577469489377522</v>
      </c>
      <c r="L29" s="5">
        <v>1.8664489014105334</v>
      </c>
      <c r="M29" s="5">
        <v>0</v>
      </c>
      <c r="N29" s="5">
        <v>109.20041937798349</v>
      </c>
      <c r="O29" s="5">
        <v>75.419867555023671</v>
      </c>
      <c r="P29" s="5">
        <v>119.98666325060574</v>
      </c>
      <c r="Q29" s="5">
        <v>1845.0092794891298</v>
      </c>
      <c r="R29" s="5">
        <v>2641.0243745245712</v>
      </c>
      <c r="S29" s="5">
        <v>23223.106663604274</v>
      </c>
      <c r="T29" s="5">
        <v>27338.857130704015</v>
      </c>
      <c r="U29" s="5">
        <v>31266.670762912774</v>
      </c>
      <c r="V29" s="5">
        <v>32015.117710217462</v>
      </c>
      <c r="W29" s="5">
        <v>36050.318689376298</v>
      </c>
    </row>
    <row r="30" spans="1:23">
      <c r="A30" s="6" t="s">
        <v>144</v>
      </c>
      <c r="B30" s="6" t="s">
        <v>116</v>
      </c>
      <c r="C30" s="5">
        <v>5001.3709300773126</v>
      </c>
      <c r="D30" s="5">
        <v>4981.1570183043214</v>
      </c>
      <c r="E30" s="5">
        <v>4960.9431065313065</v>
      </c>
      <c r="F30" s="5">
        <v>4940.7291947583008</v>
      </c>
      <c r="G30" s="5">
        <v>4920.5152828392947</v>
      </c>
      <c r="H30" s="5">
        <v>4900.3013710662844</v>
      </c>
      <c r="I30" s="5">
        <v>4880.0874592932923</v>
      </c>
      <c r="J30" s="5">
        <v>4859.8735475202684</v>
      </c>
      <c r="K30" s="5">
        <v>4839.6596357472636</v>
      </c>
      <c r="L30" s="5">
        <v>4819.445723901259</v>
      </c>
      <c r="M30" s="5">
        <v>4799.2318121282624</v>
      </c>
      <c r="N30" s="5">
        <v>4779.0179002822661</v>
      </c>
      <c r="O30" s="5">
        <v>4758.8039885092603</v>
      </c>
      <c r="P30" s="5">
        <v>4738.5900767362555</v>
      </c>
      <c r="Q30" s="5">
        <v>4718.3761648902346</v>
      </c>
      <c r="R30" s="5">
        <v>4698.162253117237</v>
      </c>
      <c r="S30" s="5">
        <v>1762.4791583951385</v>
      </c>
      <c r="T30" s="5">
        <v>1754.8632987101316</v>
      </c>
      <c r="U30" s="5">
        <v>1747.2474389521317</v>
      </c>
      <c r="V30" s="5">
        <v>1739.6315792671332</v>
      </c>
      <c r="W30" s="5">
        <v>1732.0157195821325</v>
      </c>
    </row>
    <row r="31" spans="1:23">
      <c r="A31" s="6" t="s">
        <v>144</v>
      </c>
      <c r="B31" s="6" t="s">
        <v>117</v>
      </c>
      <c r="C31" s="5">
        <v>62.659434948198047</v>
      </c>
      <c r="D31" s="5">
        <v>279.89132310002003</v>
      </c>
      <c r="E31" s="5">
        <v>118.29160603526343</v>
      </c>
      <c r="F31" s="5">
        <v>412.77725186939591</v>
      </c>
      <c r="G31" s="5">
        <v>60.774666529621875</v>
      </c>
      <c r="H31" s="5">
        <v>425.15952509843032</v>
      </c>
      <c r="I31" s="5">
        <v>2316.49828677918</v>
      </c>
      <c r="J31" s="5">
        <v>2397.0313434760651</v>
      </c>
      <c r="K31" s="5">
        <v>4850.3816504354072</v>
      </c>
      <c r="L31" s="5">
        <v>3837.7312588388113</v>
      </c>
      <c r="M31" s="5">
        <v>3337.1314977030911</v>
      </c>
      <c r="N31" s="5">
        <v>5866.0480301898087</v>
      </c>
      <c r="O31" s="5">
        <v>4900.8542968778002</v>
      </c>
      <c r="P31" s="5">
        <v>4344.1760423029682</v>
      </c>
      <c r="Q31" s="5">
        <v>6244.730140109953</v>
      </c>
      <c r="R31" s="5">
        <v>4952.8334027869587</v>
      </c>
      <c r="S31" s="5">
        <v>3808.7273347796759</v>
      </c>
      <c r="T31" s="5">
        <v>2185.7648196382065</v>
      </c>
      <c r="U31" s="5">
        <v>2624.7528947443739</v>
      </c>
      <c r="V31" s="5">
        <v>2068.0429347006625</v>
      </c>
      <c r="W31" s="5">
        <v>2004.1790078764361</v>
      </c>
    </row>
    <row r="32" spans="1:23">
      <c r="A32" s="6" t="s">
        <v>144</v>
      </c>
      <c r="B32" s="6" t="s">
        <v>119</v>
      </c>
      <c r="C32" s="5">
        <v>6251.3884078914534</v>
      </c>
      <c r="D32" s="5">
        <v>11803.340438431491</v>
      </c>
      <c r="E32" s="5">
        <v>11492.45638325726</v>
      </c>
      <c r="F32" s="5">
        <v>11329.749973616563</v>
      </c>
      <c r="G32" s="5">
        <v>11837.029594987442</v>
      </c>
      <c r="H32" s="5">
        <v>17286.569918398989</v>
      </c>
      <c r="I32" s="5">
        <v>20793.893494694272</v>
      </c>
      <c r="J32" s="5">
        <v>28404.333479884714</v>
      </c>
      <c r="K32" s="5">
        <v>28054.242747411539</v>
      </c>
      <c r="L32" s="5">
        <v>27723.838414940576</v>
      </c>
      <c r="M32" s="5">
        <v>27297.221134896445</v>
      </c>
      <c r="N32" s="5">
        <v>27720.121733984583</v>
      </c>
      <c r="O32" s="5">
        <v>26684.042665105084</v>
      </c>
      <c r="P32" s="5">
        <v>27477.055458561397</v>
      </c>
      <c r="Q32" s="5">
        <v>38639.630312492358</v>
      </c>
      <c r="R32" s="5">
        <v>43695.493164061561</v>
      </c>
      <c r="S32" s="5">
        <v>42200.060781110042</v>
      </c>
      <c r="T32" s="5">
        <v>41903.762738873054</v>
      </c>
      <c r="U32" s="5">
        <v>42240.536509109574</v>
      </c>
      <c r="V32" s="5">
        <v>42574.112213730674</v>
      </c>
      <c r="W32" s="5">
        <v>40956.999903113378</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229693.51370469129</v>
      </c>
      <c r="D34" s="17">
        <v>227949.33272575802</v>
      </c>
      <c r="E34" s="17">
        <v>246335.60275058309</v>
      </c>
      <c r="F34" s="17">
        <v>243348.25625233393</v>
      </c>
      <c r="G34" s="17">
        <v>242149.76076662051</v>
      </c>
      <c r="H34" s="17">
        <v>240537.99084636272</v>
      </c>
      <c r="I34" s="17">
        <v>239322.88410909503</v>
      </c>
      <c r="J34" s="17">
        <v>228860.07079565129</v>
      </c>
      <c r="K34" s="17">
        <v>229452.14060253202</v>
      </c>
      <c r="L34" s="17">
        <v>224715.66365622223</v>
      </c>
      <c r="M34" s="17">
        <v>225573.86118202069</v>
      </c>
      <c r="N34" s="17">
        <v>239077.78163553707</v>
      </c>
      <c r="O34" s="17">
        <v>241629.38426205495</v>
      </c>
      <c r="P34" s="17">
        <v>242044.84347949098</v>
      </c>
      <c r="Q34" s="17">
        <v>236989.39599264105</v>
      </c>
      <c r="R34" s="17">
        <v>235107.00120046659</v>
      </c>
      <c r="S34" s="17">
        <v>246641.0339679707</v>
      </c>
      <c r="T34" s="17">
        <v>253726.55307500463</v>
      </c>
      <c r="U34" s="17">
        <v>254425.19496838472</v>
      </c>
      <c r="V34" s="17">
        <v>256340.94470920507</v>
      </c>
      <c r="W34" s="17">
        <v>260500.78217425663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135114.44605664891</v>
      </c>
      <c r="D38" s="5">
        <v>140984.43420411699</v>
      </c>
      <c r="E38" s="5">
        <v>139879.32962143514</v>
      </c>
      <c r="F38" s="5">
        <v>133889.55290506102</v>
      </c>
      <c r="G38" s="5">
        <v>126790.77632714262</v>
      </c>
      <c r="H38" s="5">
        <v>120943.90686479498</v>
      </c>
      <c r="I38" s="5">
        <v>130634.03226645842</v>
      </c>
      <c r="J38" s="5">
        <v>115101.02274552638</v>
      </c>
      <c r="K38" s="5">
        <v>109436.86028440754</v>
      </c>
      <c r="L38" s="5">
        <v>109735.58696769361</v>
      </c>
      <c r="M38" s="5">
        <v>94293.641472604926</v>
      </c>
      <c r="N38" s="5">
        <v>86514.21383505009</v>
      </c>
      <c r="O38" s="5">
        <v>87733.672655817849</v>
      </c>
      <c r="P38" s="5">
        <v>85461.051419421536</v>
      </c>
      <c r="Q38" s="5">
        <v>83639.378907246501</v>
      </c>
      <c r="R38" s="5">
        <v>85893.27482489773</v>
      </c>
      <c r="S38" s="5">
        <v>91071.325564051454</v>
      </c>
      <c r="T38" s="5">
        <v>87508.588090069039</v>
      </c>
      <c r="U38" s="5">
        <v>88547.322596023645</v>
      </c>
      <c r="V38" s="5">
        <v>92877.879587993943</v>
      </c>
      <c r="W38" s="5">
        <v>85526.553805516407</v>
      </c>
    </row>
    <row r="39" spans="1:23">
      <c r="A39" s="6" t="s">
        <v>145</v>
      </c>
      <c r="B39" s="6" t="s">
        <v>114</v>
      </c>
      <c r="C39" s="5">
        <v>54.699407826111894</v>
      </c>
      <c r="D39" s="5">
        <v>24.132304332562644</v>
      </c>
      <c r="E39" s="5">
        <v>15.958049985027559</v>
      </c>
      <c r="F39" s="5">
        <v>15.962544122901267</v>
      </c>
      <c r="G39" s="5">
        <v>38.393462481000881</v>
      </c>
      <c r="H39" s="5">
        <v>8.7332774674808551</v>
      </c>
      <c r="I39" s="5">
        <v>17.963060878492424</v>
      </c>
      <c r="J39" s="5">
        <v>17.64325539974843</v>
      </c>
      <c r="K39" s="5">
        <v>20.014855011985439</v>
      </c>
      <c r="L39" s="5">
        <v>21.281847667697463</v>
      </c>
      <c r="M39" s="5">
        <v>40.793605286108203</v>
      </c>
      <c r="N39" s="5">
        <v>2249.9937922641102</v>
      </c>
      <c r="O39" s="5">
        <v>2077.7764783045332</v>
      </c>
      <c r="P39" s="5">
        <v>500.57458974465351</v>
      </c>
      <c r="Q39" s="5">
        <v>905.69800067606172</v>
      </c>
      <c r="R39" s="5">
        <v>414.13504306113271</v>
      </c>
      <c r="S39" s="5">
        <v>3819.9186208164697</v>
      </c>
      <c r="T39" s="5">
        <v>3688.3927989595536</v>
      </c>
      <c r="U39" s="5">
        <v>0</v>
      </c>
      <c r="V39" s="5">
        <v>0</v>
      </c>
      <c r="W39" s="5">
        <v>0</v>
      </c>
    </row>
    <row r="40" spans="1:23">
      <c r="A40" s="6" t="s">
        <v>145</v>
      </c>
      <c r="B40" s="6" t="s">
        <v>115</v>
      </c>
      <c r="C40" s="5">
        <v>250.56707882719999</v>
      </c>
      <c r="D40" s="5">
        <v>110.25839881953483</v>
      </c>
      <c r="E40" s="5">
        <v>36.013188851616896</v>
      </c>
      <c r="F40" s="5">
        <v>26.377561081193626</v>
      </c>
      <c r="G40" s="5">
        <v>136.05860069196518</v>
      </c>
      <c r="H40" s="5">
        <v>18.20591269571813</v>
      </c>
      <c r="I40" s="5">
        <v>33.873927378039298</v>
      </c>
      <c r="J40" s="5">
        <v>42.852796226693151</v>
      </c>
      <c r="K40" s="5">
        <v>59.923542382026902</v>
      </c>
      <c r="L40" s="5">
        <v>50.059932591649904</v>
      </c>
      <c r="M40" s="5">
        <v>205.0171106932265</v>
      </c>
      <c r="N40" s="5">
        <v>944.08656028860673</v>
      </c>
      <c r="O40" s="5">
        <v>542.10426952494572</v>
      </c>
      <c r="P40" s="5">
        <v>797.48976197523643</v>
      </c>
      <c r="Q40" s="5">
        <v>1791.769527970939</v>
      </c>
      <c r="R40" s="5">
        <v>1569.8750210633418</v>
      </c>
      <c r="S40" s="5">
        <v>18970.525943164739</v>
      </c>
      <c r="T40" s="5">
        <v>4638.0963491259181</v>
      </c>
      <c r="U40" s="5">
        <v>10619.041432771686</v>
      </c>
      <c r="V40" s="5">
        <v>21065.306054403194</v>
      </c>
      <c r="W40" s="5">
        <v>14208.795655941882</v>
      </c>
    </row>
    <row r="41" spans="1:23">
      <c r="A41" s="6" t="s">
        <v>145</v>
      </c>
      <c r="B41" s="6" t="s">
        <v>116</v>
      </c>
      <c r="C41" s="5">
        <v>22716.246624171126</v>
      </c>
      <c r="D41" s="5">
        <v>21016.734403878156</v>
      </c>
      <c r="E41" s="5">
        <v>19881.595891494471</v>
      </c>
      <c r="F41" s="5">
        <v>24998.434728363816</v>
      </c>
      <c r="G41" s="5">
        <v>19338.832086366721</v>
      </c>
      <c r="H41" s="5">
        <v>22257.188285825538</v>
      </c>
      <c r="I41" s="5">
        <v>13454.136750131904</v>
      </c>
      <c r="J41" s="5">
        <v>27117.904120205061</v>
      </c>
      <c r="K41" s="5">
        <v>25453.39227361287</v>
      </c>
      <c r="L41" s="5">
        <v>20013.611625146445</v>
      </c>
      <c r="M41" s="5">
        <v>21803.554835807878</v>
      </c>
      <c r="N41" s="5">
        <v>20163.859431338213</v>
      </c>
      <c r="O41" s="5">
        <v>19061.355260196815</v>
      </c>
      <c r="P41" s="5">
        <v>23975.678501878894</v>
      </c>
      <c r="Q41" s="5">
        <v>18550.647025864127</v>
      </c>
      <c r="R41" s="5">
        <v>21339.071609290917</v>
      </c>
      <c r="S41" s="5">
        <v>12890.427484036421</v>
      </c>
      <c r="T41" s="5">
        <v>25989.975756073709</v>
      </c>
      <c r="U41" s="5">
        <v>24411.728476684679</v>
      </c>
      <c r="V41" s="5">
        <v>19174.192730526436</v>
      </c>
      <c r="W41" s="5">
        <v>20880.013270955991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35509.609711200756</v>
      </c>
      <c r="D43" s="5">
        <v>33882.448391328726</v>
      </c>
      <c r="E43" s="5">
        <v>34072.244753615094</v>
      </c>
      <c r="F43" s="5">
        <v>34804.553709724838</v>
      </c>
      <c r="G43" s="5">
        <v>36598.636748610385</v>
      </c>
      <c r="H43" s="5">
        <v>37891.743329788369</v>
      </c>
      <c r="I43" s="5">
        <v>38151.270187284274</v>
      </c>
      <c r="J43" s="5">
        <v>40319.192089499003</v>
      </c>
      <c r="K43" s="5">
        <v>44874.313373951678</v>
      </c>
      <c r="L43" s="5">
        <v>43885.344172918529</v>
      </c>
      <c r="M43" s="5">
        <v>49275.714496311732</v>
      </c>
      <c r="N43" s="5">
        <v>43156.373728097387</v>
      </c>
      <c r="O43" s="5">
        <v>42022.709328043755</v>
      </c>
      <c r="P43" s="5">
        <v>43065.079156428576</v>
      </c>
      <c r="Q43" s="5">
        <v>45009.588282149343</v>
      </c>
      <c r="R43" s="5">
        <v>44808.089874662903</v>
      </c>
      <c r="S43" s="5">
        <v>43762.873240389308</v>
      </c>
      <c r="T43" s="5">
        <v>45257.755398885347</v>
      </c>
      <c r="U43" s="5">
        <v>49873.042533281325</v>
      </c>
      <c r="V43" s="5">
        <v>51222.65973092831</v>
      </c>
      <c r="W43" s="5">
        <v>57667.386347981294</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193645.56887867412</v>
      </c>
      <c r="D45" s="17">
        <v>196018.007702476</v>
      </c>
      <c r="E45" s="17">
        <v>193885.14150538135</v>
      </c>
      <c r="F45" s="17">
        <v>193734.88144835379</v>
      </c>
      <c r="G45" s="17">
        <v>182902.69722529271</v>
      </c>
      <c r="H45" s="17">
        <v>181119.7776705721</v>
      </c>
      <c r="I45" s="17">
        <v>182291.27619213113</v>
      </c>
      <c r="J45" s="17">
        <v>182598.61500685688</v>
      </c>
      <c r="K45" s="17">
        <v>179844.50432936609</v>
      </c>
      <c r="L45" s="17">
        <v>173705.88454601791</v>
      </c>
      <c r="M45" s="17">
        <v>165618.72152070387</v>
      </c>
      <c r="N45" s="17">
        <v>153028.52734703841</v>
      </c>
      <c r="O45" s="17">
        <v>151437.61799188791</v>
      </c>
      <c r="P45" s="17">
        <v>153799.87342944887</v>
      </c>
      <c r="Q45" s="17">
        <v>149897.08174390698</v>
      </c>
      <c r="R45" s="17">
        <v>154024.44637297603</v>
      </c>
      <c r="S45" s="17">
        <v>170515.07085245842</v>
      </c>
      <c r="T45" s="17">
        <v>167082.80839311355</v>
      </c>
      <c r="U45" s="17">
        <v>173451.13503876133</v>
      </c>
      <c r="V45" s="17">
        <v>184340.03810385187</v>
      </c>
      <c r="W45" s="17">
        <v>178282.74908039556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10292.58480326837</v>
      </c>
      <c r="D50" s="5">
        <v>10243.712601736213</v>
      </c>
      <c r="E50" s="5">
        <v>5649.5630692984751</v>
      </c>
      <c r="F50" s="5">
        <v>6439.7162429298032</v>
      </c>
      <c r="G50" s="5">
        <v>5144.7921305982436</v>
      </c>
      <c r="H50" s="5">
        <v>5093.5068790061923</v>
      </c>
      <c r="I50" s="5">
        <v>5177.1008369096126</v>
      </c>
      <c r="J50" s="5">
        <v>5434.5094460532127</v>
      </c>
      <c r="K50" s="5">
        <v>5097.1798695403131</v>
      </c>
      <c r="L50" s="5">
        <v>5215.140792097367</v>
      </c>
      <c r="M50" s="5">
        <v>5154.5392759873639</v>
      </c>
      <c r="N50" s="5">
        <v>17062.187270004055</v>
      </c>
      <c r="O50" s="5">
        <v>16977.428795553315</v>
      </c>
      <c r="P50" s="5">
        <v>16248.217551512857</v>
      </c>
      <c r="Q50" s="5">
        <v>12968.922410932995</v>
      </c>
      <c r="R50" s="5">
        <v>13751.518074562337</v>
      </c>
      <c r="S50" s="5">
        <v>0</v>
      </c>
      <c r="T50" s="5">
        <v>0</v>
      </c>
      <c r="U50" s="5">
        <v>0</v>
      </c>
      <c r="V50" s="5">
        <v>0</v>
      </c>
      <c r="W50" s="5">
        <v>0</v>
      </c>
    </row>
    <row r="51" spans="1:23">
      <c r="A51" s="6" t="s">
        <v>146</v>
      </c>
      <c r="B51" s="6" t="s">
        <v>115</v>
      </c>
      <c r="C51" s="5">
        <v>454.17914390061378</v>
      </c>
      <c r="D51" s="5">
        <v>467.65255726137394</v>
      </c>
      <c r="E51" s="5">
        <v>661.3699868585569</v>
      </c>
      <c r="F51" s="5">
        <v>706.05139078325988</v>
      </c>
      <c r="G51" s="5">
        <v>603.55603241348945</v>
      </c>
      <c r="H51" s="5">
        <v>364.83974384036856</v>
      </c>
      <c r="I51" s="5">
        <v>619.90283626147766</v>
      </c>
      <c r="J51" s="5">
        <v>668.15546792695591</v>
      </c>
      <c r="K51" s="5">
        <v>407.94167803331908</v>
      </c>
      <c r="L51" s="5">
        <v>611.56175729969675</v>
      </c>
      <c r="M51" s="5">
        <v>544.20055250124165</v>
      </c>
      <c r="N51" s="5">
        <v>7154.8560444407776</v>
      </c>
      <c r="O51" s="5">
        <v>6834.4623222258715</v>
      </c>
      <c r="P51" s="5">
        <v>6075.532833322618</v>
      </c>
      <c r="Q51" s="5">
        <v>6744.0823838686874</v>
      </c>
      <c r="R51" s="5">
        <v>6723.1472240233861</v>
      </c>
      <c r="S51" s="5">
        <v>18070.903326200456</v>
      </c>
      <c r="T51" s="5">
        <v>16824.388188361845</v>
      </c>
      <c r="U51" s="5">
        <v>16828.366016629479</v>
      </c>
      <c r="V51" s="5">
        <v>21607.057527583984</v>
      </c>
      <c r="W51" s="5">
        <v>15661.44085878534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18539.591689961559</v>
      </c>
      <c r="D54" s="5">
        <v>16436.820015350833</v>
      </c>
      <c r="E54" s="5">
        <v>16974.655931883477</v>
      </c>
      <c r="F54" s="5">
        <v>16344.482902509284</v>
      </c>
      <c r="G54" s="5">
        <v>17942.275328905285</v>
      </c>
      <c r="H54" s="5">
        <v>17616.155868463236</v>
      </c>
      <c r="I54" s="5">
        <v>16157.416214270004</v>
      </c>
      <c r="J54" s="5">
        <v>16254.600557119928</v>
      </c>
      <c r="K54" s="5">
        <v>16142.593991545802</v>
      </c>
      <c r="L54" s="5">
        <v>15879.108467779124</v>
      </c>
      <c r="M54" s="5">
        <v>17190.189081752651</v>
      </c>
      <c r="N54" s="5">
        <v>14091.218575092145</v>
      </c>
      <c r="O54" s="5">
        <v>13156.424669675473</v>
      </c>
      <c r="P54" s="5">
        <v>12435.792867412099</v>
      </c>
      <c r="Q54" s="5">
        <v>13900.849287059184</v>
      </c>
      <c r="R54" s="5">
        <v>13004.873376256426</v>
      </c>
      <c r="S54" s="5">
        <v>11201.486110895654</v>
      </c>
      <c r="T54" s="5">
        <v>11740.576288373457</v>
      </c>
      <c r="U54" s="5">
        <v>11699.850728000671</v>
      </c>
      <c r="V54" s="5">
        <v>11224.395648897</v>
      </c>
      <c r="W54" s="5">
        <v>12244.479272676628</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29286.355637130542</v>
      </c>
      <c r="D56" s="17">
        <v>27148.185174348422</v>
      </c>
      <c r="E56" s="17">
        <v>23285.588988040508</v>
      </c>
      <c r="F56" s="17">
        <v>23490.250536222346</v>
      </c>
      <c r="G56" s="17">
        <v>23690.623491917017</v>
      </c>
      <c r="H56" s="17">
        <v>23074.502491309795</v>
      </c>
      <c r="I56" s="17">
        <v>21954.419887441094</v>
      </c>
      <c r="J56" s="17">
        <v>22357.265471100094</v>
      </c>
      <c r="K56" s="17">
        <v>21647.715539119436</v>
      </c>
      <c r="L56" s="17">
        <v>21705.811017176187</v>
      </c>
      <c r="M56" s="17">
        <v>22888.928910241259</v>
      </c>
      <c r="N56" s="17">
        <v>38308.261889536981</v>
      </c>
      <c r="O56" s="17">
        <v>36968.31578745466</v>
      </c>
      <c r="P56" s="17">
        <v>34759.543252247575</v>
      </c>
      <c r="Q56" s="17">
        <v>33613.854081860867</v>
      </c>
      <c r="R56" s="17">
        <v>33479.538674842144</v>
      </c>
      <c r="S56" s="17">
        <v>29272.38943709611</v>
      </c>
      <c r="T56" s="17">
        <v>28564.964476735302</v>
      </c>
      <c r="U56" s="17">
        <v>28528.21674463015</v>
      </c>
      <c r="V56" s="17">
        <v>32831.45317648098</v>
      </c>
      <c r="W56" s="17">
        <v>27905.920131461968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73051.125963220853</v>
      </c>
      <c r="D63" s="5">
        <v>56399.782055635005</v>
      </c>
      <c r="E63" s="5">
        <v>56582.507629828324</v>
      </c>
      <c r="F63" s="5">
        <v>64966.255661696647</v>
      </c>
      <c r="G63" s="5">
        <v>61514.549880309547</v>
      </c>
      <c r="H63" s="5">
        <v>63317.638593143332</v>
      </c>
      <c r="I63" s="5">
        <v>42479.520695696679</v>
      </c>
      <c r="J63" s="5">
        <v>55436.404906643045</v>
      </c>
      <c r="K63" s="5">
        <v>53097.687529157636</v>
      </c>
      <c r="L63" s="5">
        <v>46863.727104827383</v>
      </c>
      <c r="M63" s="5">
        <v>50608.983929514485</v>
      </c>
      <c r="N63" s="5">
        <v>51732.111020556069</v>
      </c>
      <c r="O63" s="5">
        <v>51673.279070505218</v>
      </c>
      <c r="P63" s="5">
        <v>50356.182300626555</v>
      </c>
      <c r="Q63" s="5">
        <v>49220.933222737876</v>
      </c>
      <c r="R63" s="5">
        <v>49282.048902306982</v>
      </c>
      <c r="S63" s="5">
        <v>41731.552024832701</v>
      </c>
      <c r="T63" s="5">
        <v>52626.70329287168</v>
      </c>
      <c r="U63" s="5">
        <v>54517.823759797677</v>
      </c>
      <c r="V63" s="5">
        <v>46582.088331599305</v>
      </c>
      <c r="W63" s="5">
        <v>50487.957472258917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5758.7133851676072</v>
      </c>
      <c r="D65" s="5">
        <v>5553.7240155841737</v>
      </c>
      <c r="E65" s="5">
        <v>6536.9313355876002</v>
      </c>
      <c r="F65" s="5">
        <v>8679.2081778692373</v>
      </c>
      <c r="G65" s="5">
        <v>10626.118651921634</v>
      </c>
      <c r="H65" s="5">
        <v>12519.870614420686</v>
      </c>
      <c r="I65" s="5">
        <v>12996.405700786981</v>
      </c>
      <c r="J65" s="5">
        <v>15002.546086244596</v>
      </c>
      <c r="K65" s="5">
        <v>16171.558887527297</v>
      </c>
      <c r="L65" s="5">
        <v>16362.958430115044</v>
      </c>
      <c r="M65" s="5">
        <v>17585.187619143857</v>
      </c>
      <c r="N65" s="5">
        <v>16776.651611690166</v>
      </c>
      <c r="O65" s="5">
        <v>15936.610887744602</v>
      </c>
      <c r="P65" s="5">
        <v>17184.474252963006</v>
      </c>
      <c r="Q65" s="5">
        <v>17311.616765099425</v>
      </c>
      <c r="R65" s="5">
        <v>17586.863528147409</v>
      </c>
      <c r="S65" s="5">
        <v>16887.575998507371</v>
      </c>
      <c r="T65" s="5">
        <v>16709.037242674975</v>
      </c>
      <c r="U65" s="5">
        <v>16404.756753294645</v>
      </c>
      <c r="V65" s="5">
        <v>15475.438772748872</v>
      </c>
      <c r="W65" s="5">
        <v>16549.33749566312</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78809.839348388457</v>
      </c>
      <c r="D67" s="17">
        <v>61953.506071219177</v>
      </c>
      <c r="E67" s="17">
        <v>63119.438965415924</v>
      </c>
      <c r="F67" s="17">
        <v>73645.463839565884</v>
      </c>
      <c r="G67" s="17">
        <v>72140.668532231182</v>
      </c>
      <c r="H67" s="17">
        <v>75837.509207564013</v>
      </c>
      <c r="I67" s="17">
        <v>55475.926396483657</v>
      </c>
      <c r="J67" s="17">
        <v>70438.950992887636</v>
      </c>
      <c r="K67" s="17">
        <v>69269.246416684939</v>
      </c>
      <c r="L67" s="17">
        <v>63226.68553494243</v>
      </c>
      <c r="M67" s="17">
        <v>68194.171548658342</v>
      </c>
      <c r="N67" s="17">
        <v>68508.762632246231</v>
      </c>
      <c r="O67" s="17">
        <v>67609.889958249812</v>
      </c>
      <c r="P67" s="17">
        <v>67540.656553589564</v>
      </c>
      <c r="Q67" s="17">
        <v>66532.549987837294</v>
      </c>
      <c r="R67" s="17">
        <v>66868.912430454395</v>
      </c>
      <c r="S67" s="17">
        <v>58619.128023340076</v>
      </c>
      <c r="T67" s="17">
        <v>69335.740535546647</v>
      </c>
      <c r="U67" s="17">
        <v>70922.580513092325</v>
      </c>
      <c r="V67" s="17">
        <v>62057.527104348177</v>
      </c>
      <c r="W67" s="17">
        <v>67037.294967922033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403130.35121625726</v>
      </c>
      <c r="D4" s="5">
        <v>386539.26224408497</v>
      </c>
      <c r="E4" s="5">
        <v>384872.88480196538</v>
      </c>
      <c r="F4" s="5">
        <v>365707.56327625207</v>
      </c>
      <c r="G4" s="5">
        <v>359575.47468464269</v>
      </c>
      <c r="H4" s="5">
        <v>342682.54933308053</v>
      </c>
      <c r="I4" s="5">
        <v>344193.4640921384</v>
      </c>
      <c r="J4" s="5">
        <v>296996.48482984165</v>
      </c>
      <c r="K4" s="5">
        <v>292566.19119158539</v>
      </c>
      <c r="L4" s="5">
        <v>316575.21018835518</v>
      </c>
      <c r="M4" s="5">
        <v>296859.41610759491</v>
      </c>
      <c r="N4" s="5">
        <v>312098.2061872679</v>
      </c>
      <c r="O4" s="5">
        <v>318416.01104159898</v>
      </c>
      <c r="P4" s="5">
        <v>305161.73540961201</v>
      </c>
      <c r="Q4" s="5">
        <v>200178.0943383759</v>
      </c>
      <c r="R4" s="5">
        <v>182409.86019352853</v>
      </c>
      <c r="S4" s="5">
        <v>145635.18573898845</v>
      </c>
      <c r="T4" s="5">
        <v>148690.9792776918</v>
      </c>
      <c r="U4" s="5">
        <v>152307.71318731486</v>
      </c>
      <c r="V4" s="5">
        <v>146101.69222034077</v>
      </c>
      <c r="W4" s="5">
        <v>142772.65720669125</v>
      </c>
      <c r="X4" s="19"/>
    </row>
    <row r="5" spans="1:24">
      <c r="A5" s="6" t="s">
        <v>76</v>
      </c>
      <c r="B5" s="6" t="s">
        <v>113</v>
      </c>
      <c r="C5" s="5">
        <v>135114.03787724965</v>
      </c>
      <c r="D5" s="5">
        <v>142568.77693417048</v>
      </c>
      <c r="E5" s="5">
        <v>141703.82007559098</v>
      </c>
      <c r="F5" s="5">
        <v>143828.10858639292</v>
      </c>
      <c r="G5" s="5">
        <v>143150.50185860222</v>
      </c>
      <c r="H5" s="5">
        <v>133963.83610266645</v>
      </c>
      <c r="I5" s="5">
        <v>149474.60935443704</v>
      </c>
      <c r="J5" s="5">
        <v>145699.20405473243</v>
      </c>
      <c r="K5" s="5">
        <v>134793.10744258214</v>
      </c>
      <c r="L5" s="5">
        <v>126082.11573385487</v>
      </c>
      <c r="M5" s="5">
        <v>113185.27462603933</v>
      </c>
      <c r="N5" s="5">
        <v>102648.35995705228</v>
      </c>
      <c r="O5" s="5">
        <v>103275.82865870881</v>
      </c>
      <c r="P5" s="5">
        <v>101820.01691078533</v>
      </c>
      <c r="Q5" s="5">
        <v>98846.795686836893</v>
      </c>
      <c r="R5" s="5">
        <v>97856.999010389045</v>
      </c>
      <c r="S5" s="5">
        <v>95952.33041479977</v>
      </c>
      <c r="T5" s="5">
        <v>98750.781106831259</v>
      </c>
      <c r="U5" s="5">
        <v>99002.985020704116</v>
      </c>
      <c r="V5" s="5">
        <v>96874.928069604488</v>
      </c>
      <c r="W5" s="5">
        <v>96582.30008717328</v>
      </c>
      <c r="X5" s="19"/>
    </row>
    <row r="6" spans="1:24">
      <c r="A6" s="6" t="s">
        <v>76</v>
      </c>
      <c r="B6" s="6" t="s">
        <v>114</v>
      </c>
      <c r="C6" s="5">
        <v>19418.598746652198</v>
      </c>
      <c r="D6" s="5">
        <v>19339.1307898425</v>
      </c>
      <c r="E6" s="5">
        <v>16531.526693241547</v>
      </c>
      <c r="F6" s="5">
        <v>13970.7143156086</v>
      </c>
      <c r="G6" s="5">
        <v>13978.063793093457</v>
      </c>
      <c r="H6" s="5">
        <v>13966.794769999677</v>
      </c>
      <c r="I6" s="5">
        <v>14003.982984605214</v>
      </c>
      <c r="J6" s="5">
        <v>13586.809126013432</v>
      </c>
      <c r="K6" s="5">
        <v>13586.809126013488</v>
      </c>
      <c r="L6" s="5">
        <v>13586.809126013477</v>
      </c>
      <c r="M6" s="5">
        <v>13629.745672415436</v>
      </c>
      <c r="N6" s="5">
        <v>13586.809126013488</v>
      </c>
      <c r="O6" s="5">
        <v>13586.809126013466</v>
      </c>
      <c r="P6" s="5">
        <v>13586.809126013506</v>
      </c>
      <c r="Q6" s="5">
        <v>16172.702706230997</v>
      </c>
      <c r="R6" s="5">
        <v>14721.659762361101</v>
      </c>
      <c r="S6" s="5">
        <v>38534.898896567342</v>
      </c>
      <c r="T6" s="5">
        <v>14389.819027682475</v>
      </c>
      <c r="U6" s="5">
        <v>16898.590340610943</v>
      </c>
      <c r="V6" s="5">
        <v>30854.686176157884</v>
      </c>
      <c r="W6" s="5">
        <v>13644.720471111097</v>
      </c>
      <c r="X6" s="19"/>
    </row>
    <row r="7" spans="1:24">
      <c r="A7" s="6" t="s">
        <v>76</v>
      </c>
      <c r="B7" s="6" t="s">
        <v>115</v>
      </c>
      <c r="C7" s="5">
        <v>804.66274871413111</v>
      </c>
      <c r="D7" s="5">
        <v>577.83030315860094</v>
      </c>
      <c r="E7" s="5">
        <v>794.68887849060684</v>
      </c>
      <c r="F7" s="5">
        <v>320.21932250021911</v>
      </c>
      <c r="G7" s="5">
        <v>109.64997590557249</v>
      </c>
      <c r="H7" s="5">
        <v>12.283019329408358</v>
      </c>
      <c r="I7" s="5">
        <v>0</v>
      </c>
      <c r="J7" s="5">
        <v>50.304413903719414</v>
      </c>
      <c r="K7" s="5">
        <v>14.83717924555455</v>
      </c>
      <c r="L7" s="5">
        <v>16.413750814879194</v>
      </c>
      <c r="M7" s="5">
        <v>57.69203950066678</v>
      </c>
      <c r="N7" s="5">
        <v>10.009941485850286</v>
      </c>
      <c r="O7" s="5">
        <v>60.586373948973517</v>
      </c>
      <c r="P7" s="5">
        <v>249.08398681446732</v>
      </c>
      <c r="Q7" s="5">
        <v>591.6754816981105</v>
      </c>
      <c r="R7" s="5">
        <v>1215.558085827194</v>
      </c>
      <c r="S7" s="5">
        <v>9981.8155956616993</v>
      </c>
      <c r="T7" s="5">
        <v>2736.2535702717537</v>
      </c>
      <c r="U7" s="5">
        <v>1574.8409322890568</v>
      </c>
      <c r="V7" s="5">
        <v>8929.9163588149841</v>
      </c>
      <c r="W7" s="5">
        <v>1065.1982295827047</v>
      </c>
      <c r="X7" s="19"/>
    </row>
    <row r="8" spans="1:24">
      <c r="A8" s="6" t="s">
        <v>76</v>
      </c>
      <c r="B8" s="6" t="s">
        <v>116</v>
      </c>
      <c r="C8" s="5">
        <v>117202.33925723049</v>
      </c>
      <c r="D8" s="5">
        <v>98521.705949990341</v>
      </c>
      <c r="E8" s="5">
        <v>96632.695245951385</v>
      </c>
      <c r="F8" s="5">
        <v>120291.40785515541</v>
      </c>
      <c r="G8" s="5">
        <v>102450.73885828185</v>
      </c>
      <c r="H8" s="5">
        <v>114500.12965650935</v>
      </c>
      <c r="I8" s="5">
        <v>73257.744012642885</v>
      </c>
      <c r="J8" s="5">
        <v>123485.30807347018</v>
      </c>
      <c r="K8" s="5">
        <v>118076.69274395227</v>
      </c>
      <c r="L8" s="5">
        <v>90920.857478057515</v>
      </c>
      <c r="M8" s="5">
        <v>119425.46977131083</v>
      </c>
      <c r="N8" s="5">
        <v>100557.42675862022</v>
      </c>
      <c r="O8" s="5">
        <v>97093.500707749801</v>
      </c>
      <c r="P8" s="5">
        <v>116568.85397875053</v>
      </c>
      <c r="Q8" s="5">
        <v>116639.99450097681</v>
      </c>
      <c r="R8" s="5">
        <v>130961.29026703336</v>
      </c>
      <c r="S8" s="5">
        <v>84111.334024860305</v>
      </c>
      <c r="T8" s="5">
        <v>136201.55792390605</v>
      </c>
      <c r="U8" s="5">
        <v>124160.31507480323</v>
      </c>
      <c r="V8" s="5">
        <v>103499.49189341017</v>
      </c>
      <c r="W8" s="5">
        <v>124501.30392612179</v>
      </c>
      <c r="X8" s="19"/>
    </row>
    <row r="9" spans="1:24">
      <c r="A9" s="6" t="s">
        <v>76</v>
      </c>
      <c r="B9" s="6" t="s">
        <v>117</v>
      </c>
      <c r="C9" s="5">
        <v>121.97251695145891</v>
      </c>
      <c r="D9" s="5">
        <v>695.08852092593372</v>
      </c>
      <c r="E9" s="5">
        <v>323.33375958526136</v>
      </c>
      <c r="F9" s="5">
        <v>1438.8913778503029</v>
      </c>
      <c r="G9" s="5">
        <v>638.67532430347171</v>
      </c>
      <c r="H9" s="5">
        <v>1194.8185070102052</v>
      </c>
      <c r="I9" s="5">
        <v>3762.6947518012053</v>
      </c>
      <c r="J9" s="5">
        <v>3715.6642746564485</v>
      </c>
      <c r="K9" s="5">
        <v>6453.6692192563187</v>
      </c>
      <c r="L9" s="5">
        <v>5409.0216736042094</v>
      </c>
      <c r="M9" s="5">
        <v>5106.3251026236303</v>
      </c>
      <c r="N9" s="5">
        <v>5655.6921092686507</v>
      </c>
      <c r="O9" s="5">
        <v>3989.5046707284619</v>
      </c>
      <c r="P9" s="5">
        <v>3434.0437586303528</v>
      </c>
      <c r="Q9" s="5">
        <v>11214.605478671874</v>
      </c>
      <c r="R9" s="5">
        <v>10065.686907976631</v>
      </c>
      <c r="S9" s="5">
        <v>12225.0833971388</v>
      </c>
      <c r="T9" s="5">
        <v>8127.4294696780717</v>
      </c>
      <c r="U9" s="5">
        <v>8750.4850482475977</v>
      </c>
      <c r="V9" s="5">
        <v>10904.108992410638</v>
      </c>
      <c r="W9" s="5">
        <v>9779.810824729755</v>
      </c>
      <c r="X9" s="19"/>
    </row>
    <row r="10" spans="1:24">
      <c r="A10" s="6" t="s">
        <v>76</v>
      </c>
      <c r="B10" s="6" t="s">
        <v>119</v>
      </c>
      <c r="C10" s="5">
        <v>78067.412891872271</v>
      </c>
      <c r="D10" s="5">
        <v>81714.182820456757</v>
      </c>
      <c r="E10" s="5">
        <v>83532.230491815542</v>
      </c>
      <c r="F10" s="5">
        <v>86525.863447967306</v>
      </c>
      <c r="G10" s="5">
        <v>93341.716192840337</v>
      </c>
      <c r="H10" s="5">
        <v>103281.80667295096</v>
      </c>
      <c r="I10" s="5">
        <v>106675.31599583768</v>
      </c>
      <c r="J10" s="5">
        <v>119359.57933395522</v>
      </c>
      <c r="K10" s="5">
        <v>123720.05437592647</v>
      </c>
      <c r="L10" s="5">
        <v>122551.29967015039</v>
      </c>
      <c r="M10" s="5">
        <v>132739.83171517728</v>
      </c>
      <c r="N10" s="5">
        <v>124111.93076870526</v>
      </c>
      <c r="O10" s="5">
        <v>122681.74698347726</v>
      </c>
      <c r="P10" s="5">
        <v>126891.05840551373</v>
      </c>
      <c r="Q10" s="5">
        <v>174758.6014434495</v>
      </c>
      <c r="R10" s="5">
        <v>179646.11539211555</v>
      </c>
      <c r="S10" s="5">
        <v>208335.55546033214</v>
      </c>
      <c r="T10" s="5">
        <v>213537.46563206497</v>
      </c>
      <c r="U10" s="5">
        <v>213393.75857132839</v>
      </c>
      <c r="V10" s="5">
        <v>209065.96565227871</v>
      </c>
      <c r="W10" s="5">
        <v>212317.88636671932</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753859.37525492744</v>
      </c>
      <c r="D12" s="17">
        <v>729955.97756262962</v>
      </c>
      <c r="E12" s="17">
        <v>724391.17994664074</v>
      </c>
      <c r="F12" s="17">
        <v>732082.7681817268</v>
      </c>
      <c r="G12" s="17">
        <v>713244.82068766956</v>
      </c>
      <c r="H12" s="17">
        <v>709602.21806154668</v>
      </c>
      <c r="I12" s="17">
        <v>691367.81119146233</v>
      </c>
      <c r="J12" s="17">
        <v>702893.35410657304</v>
      </c>
      <c r="K12" s="17">
        <v>689211.36127856153</v>
      </c>
      <c r="L12" s="17">
        <v>675141.72762085055</v>
      </c>
      <c r="M12" s="17">
        <v>681003.75503466208</v>
      </c>
      <c r="N12" s="17">
        <v>658668.43484841357</v>
      </c>
      <c r="O12" s="17">
        <v>659103.98756222578</v>
      </c>
      <c r="P12" s="17">
        <v>667711.60157612001</v>
      </c>
      <c r="Q12" s="17">
        <v>618402.46963624004</v>
      </c>
      <c r="R12" s="17">
        <v>616877.16961923137</v>
      </c>
      <c r="S12" s="17">
        <v>594776.20352834847</v>
      </c>
      <c r="T12" s="17">
        <v>622434.28600812645</v>
      </c>
      <c r="U12" s="17">
        <v>616088.68817529827</v>
      </c>
      <c r="V12" s="17">
        <v>606230.78936301765</v>
      </c>
      <c r="W12" s="17">
        <v>600663.87711212924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193571.29567867983</v>
      </c>
      <c r="D15" s="5">
        <v>185285.36105538803</v>
      </c>
      <c r="E15" s="5">
        <v>166166.26389025367</v>
      </c>
      <c r="F15" s="5">
        <v>153602.32921920877</v>
      </c>
      <c r="G15" s="5">
        <v>148988.89399784798</v>
      </c>
      <c r="H15" s="5">
        <v>144790.03124890913</v>
      </c>
      <c r="I15" s="5">
        <v>150216.46609952193</v>
      </c>
      <c r="J15" s="5">
        <v>126003.22076719298</v>
      </c>
      <c r="K15" s="5">
        <v>122861.14211527316</v>
      </c>
      <c r="L15" s="5">
        <v>142801.11827976949</v>
      </c>
      <c r="M15" s="5">
        <v>125142.56816281728</v>
      </c>
      <c r="N15" s="5">
        <v>113141.8480517143</v>
      </c>
      <c r="O15" s="5">
        <v>113034.67125806058</v>
      </c>
      <c r="P15" s="5">
        <v>106756.87574971025</v>
      </c>
      <c r="Q15" s="5">
        <v>34971.27835154222</v>
      </c>
      <c r="R15" s="5">
        <v>36779.541808420399</v>
      </c>
      <c r="S15" s="5">
        <v>36235.134693198808</v>
      </c>
      <c r="T15" s="5">
        <v>36504.17949394125</v>
      </c>
      <c r="U15" s="5">
        <v>37219.564800000793</v>
      </c>
      <c r="V15" s="5">
        <v>36475.238355193891</v>
      </c>
      <c r="W15" s="5">
        <v>34494.907344629399</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259.8251039999891</v>
      </c>
      <c r="D17" s="5">
        <v>259.82510399998961</v>
      </c>
      <c r="E17" s="5">
        <v>781.61086079999143</v>
      </c>
      <c r="F17" s="5">
        <v>490.78075200000461</v>
      </c>
      <c r="G17" s="5">
        <v>490.78075200000404</v>
      </c>
      <c r="H17" s="5">
        <v>490.78075200000399</v>
      </c>
      <c r="I17" s="5">
        <v>492.12535680000252</v>
      </c>
      <c r="J17" s="5">
        <v>490.780752000002</v>
      </c>
      <c r="K17" s="5">
        <v>490.78075200000058</v>
      </c>
      <c r="L17" s="5">
        <v>490.78075200000114</v>
      </c>
      <c r="M17" s="5">
        <v>492.12535680000275</v>
      </c>
      <c r="N17" s="5">
        <v>490.78075200000137</v>
      </c>
      <c r="O17" s="5">
        <v>490.78075200000478</v>
      </c>
      <c r="P17" s="5">
        <v>490.78075200000364</v>
      </c>
      <c r="Q17" s="5">
        <v>1209.4905194097937</v>
      </c>
      <c r="R17" s="5">
        <v>848.1585057558018</v>
      </c>
      <c r="S17" s="5">
        <v>11635.124046586254</v>
      </c>
      <c r="T17" s="5">
        <v>1786.5528687822823</v>
      </c>
      <c r="U17" s="5">
        <v>2785.6653833972546</v>
      </c>
      <c r="V17" s="5">
        <v>10176.456634643808</v>
      </c>
      <c r="W17" s="5">
        <v>2106.8073630720946</v>
      </c>
    </row>
    <row r="18" spans="1:23">
      <c r="A18" s="6" t="s">
        <v>127</v>
      </c>
      <c r="B18" s="6" t="s">
        <v>115</v>
      </c>
      <c r="C18" s="5">
        <v>92.366569905652639</v>
      </c>
      <c r="D18" s="5">
        <v>8.2886861721792493E-2</v>
      </c>
      <c r="E18" s="5">
        <v>97.468463623395763</v>
      </c>
      <c r="F18" s="5">
        <v>241.00988316033391</v>
      </c>
      <c r="G18" s="5">
        <v>0</v>
      </c>
      <c r="H18" s="5">
        <v>0</v>
      </c>
      <c r="I18" s="5">
        <v>0</v>
      </c>
      <c r="J18" s="5">
        <v>0</v>
      </c>
      <c r="K18" s="5">
        <v>0</v>
      </c>
      <c r="L18" s="5">
        <v>0</v>
      </c>
      <c r="M18" s="5">
        <v>7.1921464222460827</v>
      </c>
      <c r="N18" s="5">
        <v>2.4220100452341362</v>
      </c>
      <c r="O18" s="5">
        <v>45.755855664918577</v>
      </c>
      <c r="P18" s="5">
        <v>130.99706303826233</v>
      </c>
      <c r="Q18" s="5">
        <v>256.76295098889057</v>
      </c>
      <c r="R18" s="5">
        <v>624.01737768970713</v>
      </c>
      <c r="S18" s="5">
        <v>1715.2721703301793</v>
      </c>
      <c r="T18" s="5">
        <v>675.94344194598636</v>
      </c>
      <c r="U18" s="5">
        <v>487.78752167190123</v>
      </c>
      <c r="V18" s="5">
        <v>1716.3506323132601</v>
      </c>
      <c r="W18" s="5">
        <v>278.87790054365632</v>
      </c>
    </row>
    <row r="19" spans="1:23">
      <c r="A19" s="6" t="s">
        <v>127</v>
      </c>
      <c r="B19" s="6" t="s">
        <v>116</v>
      </c>
      <c r="C19" s="5">
        <v>16433.595740266359</v>
      </c>
      <c r="D19" s="5">
        <v>16124.032472173261</v>
      </c>
      <c r="E19" s="5">
        <v>15024.302037451087</v>
      </c>
      <c r="F19" s="5">
        <v>23696.411004239977</v>
      </c>
      <c r="G19" s="5">
        <v>15526.347779706257</v>
      </c>
      <c r="H19" s="5">
        <v>18636.12935813392</v>
      </c>
      <c r="I19" s="5">
        <v>12443.999107521209</v>
      </c>
      <c r="J19" s="5">
        <v>29137.85748418764</v>
      </c>
      <c r="K19" s="5">
        <v>27432.149473576777</v>
      </c>
      <c r="L19" s="5">
        <v>18216.254530881812</v>
      </c>
      <c r="M19" s="5">
        <v>20990.194428242103</v>
      </c>
      <c r="N19" s="5">
        <v>20181.600884396965</v>
      </c>
      <c r="O19" s="5">
        <v>17642.954088154933</v>
      </c>
      <c r="P19" s="5">
        <v>24805.026110151302</v>
      </c>
      <c r="Q19" s="5">
        <v>32054.94292183005</v>
      </c>
      <c r="R19" s="5">
        <v>33527.162639813665</v>
      </c>
      <c r="S19" s="5">
        <v>27717.963961362071</v>
      </c>
      <c r="T19" s="5">
        <v>40650.937713167157</v>
      </c>
      <c r="U19" s="5">
        <v>37596.737084352615</v>
      </c>
      <c r="V19" s="5">
        <v>33984.319082192225</v>
      </c>
      <c r="W19" s="5">
        <v>34292.024287447013</v>
      </c>
    </row>
    <row r="20" spans="1:23">
      <c r="A20" s="6" t="s">
        <v>127</v>
      </c>
      <c r="B20" s="6" t="s">
        <v>117</v>
      </c>
      <c r="C20" s="5">
        <v>59.313082105782087</v>
      </c>
      <c r="D20" s="5">
        <v>381.72074836454715</v>
      </c>
      <c r="E20" s="5">
        <v>188.05661721093423</v>
      </c>
      <c r="F20" s="5">
        <v>802.61782586386198</v>
      </c>
      <c r="G20" s="5">
        <v>365.02726978812325</v>
      </c>
      <c r="H20" s="5">
        <v>537.52540953657842</v>
      </c>
      <c r="I20" s="5">
        <v>1149.7368373767627</v>
      </c>
      <c r="J20" s="5">
        <v>891.38761121659286</v>
      </c>
      <c r="K20" s="5">
        <v>999.76179969666646</v>
      </c>
      <c r="L20" s="5">
        <v>1154.6050998579406</v>
      </c>
      <c r="M20" s="5">
        <v>1281.9824539281326</v>
      </c>
      <c r="N20" s="5">
        <v>2102.374051501783</v>
      </c>
      <c r="O20" s="5">
        <v>1414.065887661714</v>
      </c>
      <c r="P20" s="5">
        <v>1432.6143703750106</v>
      </c>
      <c r="Q20" s="5">
        <v>5157.8964293814788</v>
      </c>
      <c r="R20" s="5">
        <v>4525.2707868740017</v>
      </c>
      <c r="S20" s="5">
        <v>5701.7263111030179</v>
      </c>
      <c r="T20" s="5">
        <v>3772.1974890965448</v>
      </c>
      <c r="U20" s="5">
        <v>4009.0036714241328</v>
      </c>
      <c r="V20" s="5">
        <v>5054.866373770009</v>
      </c>
      <c r="W20" s="5">
        <v>4611.0717503241385</v>
      </c>
    </row>
    <row r="21" spans="1:23">
      <c r="A21" s="6" t="s">
        <v>127</v>
      </c>
      <c r="B21" s="6" t="s">
        <v>119</v>
      </c>
      <c r="C21" s="5">
        <v>12008.109698206385</v>
      </c>
      <c r="D21" s="5">
        <v>13831.523776836406</v>
      </c>
      <c r="E21" s="5">
        <v>14256.446820978343</v>
      </c>
      <c r="F21" s="5">
        <v>14292.697944110356</v>
      </c>
      <c r="G21" s="5">
        <v>15041.194372252414</v>
      </c>
      <c r="H21" s="5">
        <v>14517.489351741984</v>
      </c>
      <c r="I21" s="5">
        <v>13591.905868919164</v>
      </c>
      <c r="J21" s="5">
        <v>14419.805004594418</v>
      </c>
      <c r="K21" s="5">
        <v>13716.705977444055</v>
      </c>
      <c r="L21" s="5">
        <v>14265.547170834197</v>
      </c>
      <c r="M21" s="5">
        <v>14442.8548242652</v>
      </c>
      <c r="N21" s="5">
        <v>13482.613396831595</v>
      </c>
      <c r="O21" s="5">
        <v>14130.360971021482</v>
      </c>
      <c r="P21" s="5">
        <v>14119.843344866773</v>
      </c>
      <c r="Q21" s="5">
        <v>33863.193829127682</v>
      </c>
      <c r="R21" s="5">
        <v>32941.833694607078</v>
      </c>
      <c r="S21" s="5">
        <v>41023.577128224635</v>
      </c>
      <c r="T21" s="5">
        <v>45897.21400404389</v>
      </c>
      <c r="U21" s="5">
        <v>42288.203150225971</v>
      </c>
      <c r="V21" s="5">
        <v>41022.201141643905</v>
      </c>
      <c r="W21" s="5">
        <v>38801.922956456343</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222424.50587316399</v>
      </c>
      <c r="D23" s="17">
        <v>215882.54604362397</v>
      </c>
      <c r="E23" s="17">
        <v>196514.14869031744</v>
      </c>
      <c r="F23" s="17">
        <v>193125.84662858327</v>
      </c>
      <c r="G23" s="17">
        <v>180412.24417159476</v>
      </c>
      <c r="H23" s="17">
        <v>178971.95612032159</v>
      </c>
      <c r="I23" s="17">
        <v>177894.23327013906</v>
      </c>
      <c r="J23" s="17">
        <v>170943.05161919165</v>
      </c>
      <c r="K23" s="17">
        <v>165500.54011799066</v>
      </c>
      <c r="L23" s="17">
        <v>176928.30583334345</v>
      </c>
      <c r="M23" s="17">
        <v>162356.91737247494</v>
      </c>
      <c r="N23" s="17">
        <v>149401.63914648988</v>
      </c>
      <c r="O23" s="17">
        <v>146758.58881256366</v>
      </c>
      <c r="P23" s="17">
        <v>147736.13739014158</v>
      </c>
      <c r="Q23" s="17">
        <v>107513.56500228011</v>
      </c>
      <c r="R23" s="17">
        <v>109245.98481316064</v>
      </c>
      <c r="S23" s="17">
        <v>124028.79831080497</v>
      </c>
      <c r="T23" s="17">
        <v>129287.02501097712</v>
      </c>
      <c r="U23" s="17">
        <v>124386.96161107265</v>
      </c>
      <c r="V23" s="17">
        <v>128429.4322197571</v>
      </c>
      <c r="W23" s="17">
        <v>114585.61160247264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209559.05553757746</v>
      </c>
      <c r="D26" s="5">
        <v>201253.90118869691</v>
      </c>
      <c r="E26" s="5">
        <v>218706.62091171171</v>
      </c>
      <c r="F26" s="5">
        <v>212105.23405704333</v>
      </c>
      <c r="G26" s="5">
        <v>210586.58068679474</v>
      </c>
      <c r="H26" s="5">
        <v>197892.5180841714</v>
      </c>
      <c r="I26" s="5">
        <v>193976.99799261644</v>
      </c>
      <c r="J26" s="5">
        <v>170993.26406264876</v>
      </c>
      <c r="K26" s="5">
        <v>169705.04907631216</v>
      </c>
      <c r="L26" s="5">
        <v>173774.09190858572</v>
      </c>
      <c r="M26" s="5">
        <v>171716.8479447776</v>
      </c>
      <c r="N26" s="5">
        <v>198956.3581355536</v>
      </c>
      <c r="O26" s="5">
        <v>205381.33978353837</v>
      </c>
      <c r="P26" s="5">
        <v>198404.85965990173</v>
      </c>
      <c r="Q26" s="5">
        <v>165206.81598683365</v>
      </c>
      <c r="R26" s="5">
        <v>145630.31838510814</v>
      </c>
      <c r="S26" s="5">
        <v>109400.05104578965</v>
      </c>
      <c r="T26" s="5">
        <v>112186.79978375057</v>
      </c>
      <c r="U26" s="5">
        <v>115088.14838731408</v>
      </c>
      <c r="V26" s="5">
        <v>109626.45386514689</v>
      </c>
      <c r="W26" s="5">
        <v>108277.74986206183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8811.4894316387672</v>
      </c>
      <c r="D28" s="5">
        <v>8811.4894316388018</v>
      </c>
      <c r="E28" s="5">
        <v>10084.43806675095</v>
      </c>
      <c r="F28" s="5">
        <v>9804.7365040790319</v>
      </c>
      <c r="G28" s="5">
        <v>9804.7365040789991</v>
      </c>
      <c r="H28" s="5">
        <v>9804.7365040789809</v>
      </c>
      <c r="I28" s="5">
        <v>9831.598795870952</v>
      </c>
      <c r="J28" s="5">
        <v>9425.8248940789945</v>
      </c>
      <c r="K28" s="5">
        <v>9425.8248940790236</v>
      </c>
      <c r="L28" s="5">
        <v>9425.8248940790309</v>
      </c>
      <c r="M28" s="5">
        <v>9451.6490718710593</v>
      </c>
      <c r="N28" s="5">
        <v>9425.8248940790309</v>
      </c>
      <c r="O28" s="5">
        <v>9425.8248940790509</v>
      </c>
      <c r="P28" s="5">
        <v>9425.8248940790472</v>
      </c>
      <c r="Q28" s="5">
        <v>11454.674956582621</v>
      </c>
      <c r="R28" s="5">
        <v>10398.628609963615</v>
      </c>
      <c r="S28" s="5">
        <v>26374.261049047294</v>
      </c>
      <c r="T28" s="5">
        <v>12543.191870485876</v>
      </c>
      <c r="U28" s="5">
        <v>14112.924957213689</v>
      </c>
      <c r="V28" s="5">
        <v>20678.229541514076</v>
      </c>
      <c r="W28" s="5">
        <v>11537.913108039003</v>
      </c>
    </row>
    <row r="29" spans="1:23">
      <c r="A29" s="6" t="s">
        <v>144</v>
      </c>
      <c r="B29" s="6" t="s">
        <v>115</v>
      </c>
      <c r="C29" s="5">
        <v>7.5499564388038989</v>
      </c>
      <c r="D29" s="5">
        <v>0</v>
      </c>
      <c r="E29" s="5">
        <v>0</v>
      </c>
      <c r="F29" s="5">
        <v>35.708959721335468</v>
      </c>
      <c r="G29" s="5">
        <v>0</v>
      </c>
      <c r="H29" s="5">
        <v>0</v>
      </c>
      <c r="I29" s="5">
        <v>0</v>
      </c>
      <c r="J29" s="5">
        <v>50.304413903719414</v>
      </c>
      <c r="K29" s="5">
        <v>14.83717924555455</v>
      </c>
      <c r="L29" s="5">
        <v>16.413750814879194</v>
      </c>
      <c r="M29" s="5">
        <v>0</v>
      </c>
      <c r="N29" s="5">
        <v>0</v>
      </c>
      <c r="O29" s="5">
        <v>14.830518284054941</v>
      </c>
      <c r="P29" s="5">
        <v>118.08692377620498</v>
      </c>
      <c r="Q29" s="5">
        <v>73.819198567831009</v>
      </c>
      <c r="R29" s="5">
        <v>424.30988088885965</v>
      </c>
      <c r="S29" s="5">
        <v>798.08940573653115</v>
      </c>
      <c r="T29" s="5">
        <v>660.6190743557521</v>
      </c>
      <c r="U29" s="5">
        <v>328.24664683084376</v>
      </c>
      <c r="V29" s="5">
        <v>1359.1129568465988</v>
      </c>
      <c r="W29" s="5">
        <v>189.1238473287865</v>
      </c>
    </row>
    <row r="30" spans="1:23">
      <c r="A30" s="6" t="s">
        <v>144</v>
      </c>
      <c r="B30" s="6" t="s">
        <v>116</v>
      </c>
      <c r="C30" s="5">
        <v>5001.3709300773126</v>
      </c>
      <c r="D30" s="5">
        <v>4981.1570183043214</v>
      </c>
      <c r="E30" s="5">
        <v>4960.9431065313101</v>
      </c>
      <c r="F30" s="5">
        <v>4940.7291947582989</v>
      </c>
      <c r="G30" s="5">
        <v>4920.5152828392938</v>
      </c>
      <c r="H30" s="5">
        <v>4900.3013710662917</v>
      </c>
      <c r="I30" s="5">
        <v>4880.0874592932905</v>
      </c>
      <c r="J30" s="5">
        <v>4859.8735475202684</v>
      </c>
      <c r="K30" s="5">
        <v>4839.6596357472645</v>
      </c>
      <c r="L30" s="5">
        <v>4819.4457239012572</v>
      </c>
      <c r="M30" s="5">
        <v>4799.2318121282606</v>
      </c>
      <c r="N30" s="5">
        <v>4779.0179002822579</v>
      </c>
      <c r="O30" s="5">
        <v>4758.8039885092558</v>
      </c>
      <c r="P30" s="5">
        <v>4738.5900767362518</v>
      </c>
      <c r="Q30" s="5">
        <v>4718.3761648902482</v>
      </c>
      <c r="R30" s="5">
        <v>4698.1622531172379</v>
      </c>
      <c r="S30" s="5">
        <v>1762.479158395138</v>
      </c>
      <c r="T30" s="5">
        <v>1754.8632987101325</v>
      </c>
      <c r="U30" s="5">
        <v>1747.2474389521333</v>
      </c>
      <c r="V30" s="5">
        <v>1739.6315792671346</v>
      </c>
      <c r="W30" s="5">
        <v>1732.0157195821332</v>
      </c>
    </row>
    <row r="31" spans="1:23">
      <c r="A31" s="6" t="s">
        <v>144</v>
      </c>
      <c r="B31" s="6" t="s">
        <v>117</v>
      </c>
      <c r="C31" s="5">
        <v>62.659434845676813</v>
      </c>
      <c r="D31" s="5">
        <v>313.36777256138657</v>
      </c>
      <c r="E31" s="5">
        <v>135.27714237432713</v>
      </c>
      <c r="F31" s="5">
        <v>636.27355198644091</v>
      </c>
      <c r="G31" s="5">
        <v>273.64805451534846</v>
      </c>
      <c r="H31" s="5">
        <v>657.29309747362663</v>
      </c>
      <c r="I31" s="5">
        <v>2612.9579144244426</v>
      </c>
      <c r="J31" s="5">
        <v>2824.2766634398554</v>
      </c>
      <c r="K31" s="5">
        <v>5453.9074195596531</v>
      </c>
      <c r="L31" s="5">
        <v>4254.416573746269</v>
      </c>
      <c r="M31" s="5">
        <v>3824.3426486954982</v>
      </c>
      <c r="N31" s="5">
        <v>3553.3180577668677</v>
      </c>
      <c r="O31" s="5">
        <v>2575.4387830667479</v>
      </c>
      <c r="P31" s="5">
        <v>2001.4293882553427</v>
      </c>
      <c r="Q31" s="5">
        <v>6056.7090492903953</v>
      </c>
      <c r="R31" s="5">
        <v>5540.4161211026294</v>
      </c>
      <c r="S31" s="5">
        <v>6523.3570860357831</v>
      </c>
      <c r="T31" s="5">
        <v>4355.2319805815268</v>
      </c>
      <c r="U31" s="5">
        <v>4741.4813768234662</v>
      </c>
      <c r="V31" s="5">
        <v>5849.2426186406283</v>
      </c>
      <c r="W31" s="5">
        <v>5168.7390744056165</v>
      </c>
    </row>
    <row r="32" spans="1:23">
      <c r="A32" s="6" t="s">
        <v>144</v>
      </c>
      <c r="B32" s="6" t="s">
        <v>119</v>
      </c>
      <c r="C32" s="5">
        <v>6251.3884078914334</v>
      </c>
      <c r="D32" s="5">
        <v>11802.898382797919</v>
      </c>
      <c r="E32" s="5">
        <v>11492.684522361342</v>
      </c>
      <c r="F32" s="5">
        <v>11317.043324672108</v>
      </c>
      <c r="G32" s="5">
        <v>11830.324588217314</v>
      </c>
      <c r="H32" s="5">
        <v>18651.04242659896</v>
      </c>
      <c r="I32" s="5">
        <v>21440.811458117623</v>
      </c>
      <c r="J32" s="5">
        <v>27828.117054334205</v>
      </c>
      <c r="K32" s="5">
        <v>27141.870347372409</v>
      </c>
      <c r="L32" s="5">
        <v>26650.553422176014</v>
      </c>
      <c r="M32" s="5">
        <v>26301.571573997338</v>
      </c>
      <c r="N32" s="5">
        <v>27699.234881031854</v>
      </c>
      <c r="O32" s="5">
        <v>26345.863579244291</v>
      </c>
      <c r="P32" s="5">
        <v>26993.889295205721</v>
      </c>
      <c r="Q32" s="5">
        <v>51898.37664104595</v>
      </c>
      <c r="R32" s="5">
        <v>59143.146276630679</v>
      </c>
      <c r="S32" s="5">
        <v>78966.602182563569</v>
      </c>
      <c r="T32" s="5">
        <v>79357.421437748941</v>
      </c>
      <c r="U32" s="5">
        <v>79310.791611107154</v>
      </c>
      <c r="V32" s="5">
        <v>80685.226676285747</v>
      </c>
      <c r="W32" s="5">
        <v>78155.839299084662</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229693.51369846944</v>
      </c>
      <c r="D34" s="17">
        <v>227162.81379399932</v>
      </c>
      <c r="E34" s="17">
        <v>245379.96374972965</v>
      </c>
      <c r="F34" s="17">
        <v>238839.72559226054</v>
      </c>
      <c r="G34" s="17">
        <v>237415.8051164457</v>
      </c>
      <c r="H34" s="17">
        <v>231905.89148338925</v>
      </c>
      <c r="I34" s="17">
        <v>232742.45362032275</v>
      </c>
      <c r="J34" s="17">
        <v>215981.66063592577</v>
      </c>
      <c r="K34" s="17">
        <v>216581.14855231607</v>
      </c>
      <c r="L34" s="17">
        <v>218940.7462733032</v>
      </c>
      <c r="M34" s="17">
        <v>216093.64305146976</v>
      </c>
      <c r="N34" s="17">
        <v>244413.7538687136</v>
      </c>
      <c r="O34" s="17">
        <v>248502.10154672179</v>
      </c>
      <c r="P34" s="17">
        <v>241682.68023795431</v>
      </c>
      <c r="Q34" s="17">
        <v>239408.77199721069</v>
      </c>
      <c r="R34" s="17">
        <v>225834.98152681114</v>
      </c>
      <c r="S34" s="17">
        <v>223824.83992756795</v>
      </c>
      <c r="T34" s="17">
        <v>210858.1274456328</v>
      </c>
      <c r="U34" s="17">
        <v>215328.84041824137</v>
      </c>
      <c r="V34" s="17">
        <v>219937.89723770105</v>
      </c>
      <c r="W34" s="17">
        <v>205061.38091050205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135114.03787724965</v>
      </c>
      <c r="D38" s="5">
        <v>142568.77693417048</v>
      </c>
      <c r="E38" s="5">
        <v>141703.82007559098</v>
      </c>
      <c r="F38" s="5">
        <v>143828.10858639292</v>
      </c>
      <c r="G38" s="5">
        <v>143150.50185860222</v>
      </c>
      <c r="H38" s="5">
        <v>133963.83610266645</v>
      </c>
      <c r="I38" s="5">
        <v>149474.60935443704</v>
      </c>
      <c r="J38" s="5">
        <v>145699.20405473243</v>
      </c>
      <c r="K38" s="5">
        <v>134793.10744258214</v>
      </c>
      <c r="L38" s="5">
        <v>126082.11573385487</v>
      </c>
      <c r="M38" s="5">
        <v>113185.27462603933</v>
      </c>
      <c r="N38" s="5">
        <v>102648.35995705228</v>
      </c>
      <c r="O38" s="5">
        <v>103275.82865870881</v>
      </c>
      <c r="P38" s="5">
        <v>101820.01691078533</v>
      </c>
      <c r="Q38" s="5">
        <v>98846.795686836893</v>
      </c>
      <c r="R38" s="5">
        <v>97856.999010389045</v>
      </c>
      <c r="S38" s="5">
        <v>95952.33041479977</v>
      </c>
      <c r="T38" s="5">
        <v>98750.781106831259</v>
      </c>
      <c r="U38" s="5">
        <v>99002.985020704116</v>
      </c>
      <c r="V38" s="5">
        <v>96874.928069604488</v>
      </c>
      <c r="W38" s="5">
        <v>96582.30008717328</v>
      </c>
    </row>
    <row r="39" spans="1:23">
      <c r="A39" s="6" t="s">
        <v>145</v>
      </c>
      <c r="B39" s="6" t="s">
        <v>114</v>
      </c>
      <c r="C39" s="5">
        <v>54.699407781849025</v>
      </c>
      <c r="D39" s="5">
        <v>24.121696293630876</v>
      </c>
      <c r="E39" s="5">
        <v>15.952741121793773</v>
      </c>
      <c r="F39" s="5">
        <v>4.9935795951416297</v>
      </c>
      <c r="G39" s="5">
        <v>12.343057080036075</v>
      </c>
      <c r="H39" s="5">
        <v>1.0740339862724491</v>
      </c>
      <c r="I39" s="5">
        <v>0</v>
      </c>
      <c r="J39" s="5">
        <v>0</v>
      </c>
      <c r="K39" s="5">
        <v>0</v>
      </c>
      <c r="L39" s="5">
        <v>0</v>
      </c>
      <c r="M39" s="5">
        <v>5.7124118101228252</v>
      </c>
      <c r="N39" s="5">
        <v>0</v>
      </c>
      <c r="O39" s="5">
        <v>0</v>
      </c>
      <c r="P39" s="5">
        <v>0</v>
      </c>
      <c r="Q39" s="5">
        <v>28.131966304310954</v>
      </c>
      <c r="R39" s="5">
        <v>3.9766867072350154</v>
      </c>
      <c r="S39" s="5">
        <v>525.51380093379635</v>
      </c>
      <c r="T39" s="5">
        <v>60.074288414316605</v>
      </c>
      <c r="U39" s="5">
        <v>0</v>
      </c>
      <c r="V39" s="5">
        <v>0</v>
      </c>
      <c r="W39" s="5">
        <v>0</v>
      </c>
    </row>
    <row r="40" spans="1:23">
      <c r="A40" s="6" t="s">
        <v>145</v>
      </c>
      <c r="B40" s="6" t="s">
        <v>115</v>
      </c>
      <c r="C40" s="5">
        <v>250.5670785201508</v>
      </c>
      <c r="D40" s="5">
        <v>110.19982904279479</v>
      </c>
      <c r="E40" s="5">
        <v>35.988643791515422</v>
      </c>
      <c r="F40" s="5">
        <v>0</v>
      </c>
      <c r="G40" s="5">
        <v>63.54078525177907</v>
      </c>
      <c r="H40" s="5">
        <v>0</v>
      </c>
      <c r="I40" s="5">
        <v>0</v>
      </c>
      <c r="J40" s="5">
        <v>0</v>
      </c>
      <c r="K40" s="5">
        <v>0</v>
      </c>
      <c r="L40" s="5">
        <v>0</v>
      </c>
      <c r="M40" s="5">
        <v>19.753078849723568</v>
      </c>
      <c r="N40" s="5">
        <v>0</v>
      </c>
      <c r="O40" s="5">
        <v>0</v>
      </c>
      <c r="P40" s="5">
        <v>0</v>
      </c>
      <c r="Q40" s="5">
        <v>61.900520668439832</v>
      </c>
      <c r="R40" s="5">
        <v>0</v>
      </c>
      <c r="S40" s="5">
        <v>521.05217396773162</v>
      </c>
      <c r="T40" s="5">
        <v>93.854878619028611</v>
      </c>
      <c r="U40" s="5">
        <v>198.1374220190965</v>
      </c>
      <c r="V40" s="5">
        <v>996.36436886107128</v>
      </c>
      <c r="W40" s="5">
        <v>86.308683140946798</v>
      </c>
    </row>
    <row r="41" spans="1:23">
      <c r="A41" s="6" t="s">
        <v>145</v>
      </c>
      <c r="B41" s="6" t="s">
        <v>116</v>
      </c>
      <c r="C41" s="5">
        <v>22716.246624171119</v>
      </c>
      <c r="D41" s="5">
        <v>21016.734403878123</v>
      </c>
      <c r="E41" s="5">
        <v>19881.595891494504</v>
      </c>
      <c r="F41" s="5">
        <v>24998.434728363958</v>
      </c>
      <c r="G41" s="5">
        <v>19338.8320863667</v>
      </c>
      <c r="H41" s="5">
        <v>22257.188285825596</v>
      </c>
      <c r="I41" s="5">
        <v>13454.136750131876</v>
      </c>
      <c r="J41" s="5">
        <v>27117.904120205152</v>
      </c>
      <c r="K41" s="5">
        <v>25453.392273612822</v>
      </c>
      <c r="L41" s="5">
        <v>20013.611625146455</v>
      </c>
      <c r="M41" s="5">
        <v>21803.554835807809</v>
      </c>
      <c r="N41" s="5">
        <v>20163.859431338198</v>
      </c>
      <c r="O41" s="5">
        <v>19061.355260196822</v>
      </c>
      <c r="P41" s="5">
        <v>23975.678501879105</v>
      </c>
      <c r="Q41" s="5">
        <v>18550.647025864149</v>
      </c>
      <c r="R41" s="5">
        <v>21339.071609290928</v>
      </c>
      <c r="S41" s="5">
        <v>12890.427484036394</v>
      </c>
      <c r="T41" s="5">
        <v>25989.975756073582</v>
      </c>
      <c r="U41" s="5">
        <v>24411.728476684646</v>
      </c>
      <c r="V41" s="5">
        <v>19174.192730526622</v>
      </c>
      <c r="W41" s="5">
        <v>20880.013270955958</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35509.609710776662</v>
      </c>
      <c r="D43" s="5">
        <v>34027.829241638479</v>
      </c>
      <c r="E43" s="5">
        <v>34227.308785219328</v>
      </c>
      <c r="F43" s="5">
        <v>35375.093209119768</v>
      </c>
      <c r="G43" s="5">
        <v>37408.387287853453</v>
      </c>
      <c r="H43" s="5">
        <v>39424.943930896974</v>
      </c>
      <c r="I43" s="5">
        <v>40984.987306508636</v>
      </c>
      <c r="J43" s="5">
        <v>44509.185304615938</v>
      </c>
      <c r="K43" s="5">
        <v>49270.593519619237</v>
      </c>
      <c r="L43" s="5">
        <v>47919.385026702854</v>
      </c>
      <c r="M43" s="5">
        <v>53543.764127811104</v>
      </c>
      <c r="N43" s="5">
        <v>46310.434553517218</v>
      </c>
      <c r="O43" s="5">
        <v>46215.559792192274</v>
      </c>
      <c r="P43" s="5">
        <v>47479.321927452467</v>
      </c>
      <c r="Q43" s="5">
        <v>48465.316460657989</v>
      </c>
      <c r="R43" s="5">
        <v>47617.38640336859</v>
      </c>
      <c r="S43" s="5">
        <v>45048.231166273894</v>
      </c>
      <c r="T43" s="5">
        <v>44125.970153853632</v>
      </c>
      <c r="U43" s="5">
        <v>43773.795791065408</v>
      </c>
      <c r="V43" s="5">
        <v>39990.804693068079</v>
      </c>
      <c r="W43" s="5">
        <v>44961.968494982335</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193645.16069849941</v>
      </c>
      <c r="D45" s="17">
        <v>197747.66210502354</v>
      </c>
      <c r="E45" s="17">
        <v>195864.66613721813</v>
      </c>
      <c r="F45" s="17">
        <v>204206.63010347181</v>
      </c>
      <c r="G45" s="17">
        <v>199973.60507515416</v>
      </c>
      <c r="H45" s="17">
        <v>195647.04235337529</v>
      </c>
      <c r="I45" s="17">
        <v>203913.73341107756</v>
      </c>
      <c r="J45" s="17">
        <v>217326.29347955351</v>
      </c>
      <c r="K45" s="17">
        <v>209517.09323581419</v>
      </c>
      <c r="L45" s="17">
        <v>194015.11238570418</v>
      </c>
      <c r="M45" s="17">
        <v>188558.05908031808</v>
      </c>
      <c r="N45" s="17">
        <v>169122.65394190769</v>
      </c>
      <c r="O45" s="17">
        <v>168552.74371109792</v>
      </c>
      <c r="P45" s="17">
        <v>173275.0173401169</v>
      </c>
      <c r="Q45" s="17">
        <v>165952.79166033177</v>
      </c>
      <c r="R45" s="17">
        <v>166817.4337097558</v>
      </c>
      <c r="S45" s="17">
        <v>154937.55504001159</v>
      </c>
      <c r="T45" s="17">
        <v>169020.65618379181</v>
      </c>
      <c r="U45" s="17">
        <v>167386.64671047326</v>
      </c>
      <c r="V45" s="17">
        <v>157036.28986206028</v>
      </c>
      <c r="W45" s="17">
        <v>162510.59053625251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10292.584803231592</v>
      </c>
      <c r="D50" s="5">
        <v>10243.694557910079</v>
      </c>
      <c r="E50" s="5">
        <v>5649.525024568813</v>
      </c>
      <c r="F50" s="5">
        <v>3670.2034799344206</v>
      </c>
      <c r="G50" s="5">
        <v>3670.2034799344206</v>
      </c>
      <c r="H50" s="5">
        <v>3670.2034799344192</v>
      </c>
      <c r="I50" s="5">
        <v>3680.2588319342603</v>
      </c>
      <c r="J50" s="5">
        <v>3670.2034799344369</v>
      </c>
      <c r="K50" s="5">
        <v>3670.2034799344619</v>
      </c>
      <c r="L50" s="5">
        <v>3670.2034799344447</v>
      </c>
      <c r="M50" s="5">
        <v>3680.2588319342526</v>
      </c>
      <c r="N50" s="5">
        <v>3670.2034799344542</v>
      </c>
      <c r="O50" s="5">
        <v>3670.203479934411</v>
      </c>
      <c r="P50" s="5">
        <v>3670.2034799344538</v>
      </c>
      <c r="Q50" s="5">
        <v>3480.4052639342731</v>
      </c>
      <c r="R50" s="5">
        <v>3470.8959599344512</v>
      </c>
      <c r="S50" s="5">
        <v>0</v>
      </c>
      <c r="T50" s="5">
        <v>0</v>
      </c>
      <c r="U50" s="5">
        <v>0</v>
      </c>
      <c r="V50" s="5">
        <v>0</v>
      </c>
      <c r="W50" s="5">
        <v>0</v>
      </c>
    </row>
    <row r="51" spans="1:23">
      <c r="A51" s="6" t="s">
        <v>146</v>
      </c>
      <c r="B51" s="6" t="s">
        <v>115</v>
      </c>
      <c r="C51" s="5">
        <v>454.17914384952365</v>
      </c>
      <c r="D51" s="5">
        <v>467.54758725408431</v>
      </c>
      <c r="E51" s="5">
        <v>661.23177107569552</v>
      </c>
      <c r="F51" s="5">
        <v>43.50047961854974</v>
      </c>
      <c r="G51" s="5">
        <v>46.109190653793426</v>
      </c>
      <c r="H51" s="5">
        <v>12.283019329408358</v>
      </c>
      <c r="I51" s="5">
        <v>0</v>
      </c>
      <c r="J51" s="5">
        <v>0</v>
      </c>
      <c r="K51" s="5">
        <v>0</v>
      </c>
      <c r="L51" s="5">
        <v>0</v>
      </c>
      <c r="M51" s="5">
        <v>30.746814228697126</v>
      </c>
      <c r="N51" s="5">
        <v>7.58793144061615</v>
      </c>
      <c r="O51" s="5">
        <v>0</v>
      </c>
      <c r="P51" s="5">
        <v>0</v>
      </c>
      <c r="Q51" s="5">
        <v>199.19281147294913</v>
      </c>
      <c r="R51" s="5">
        <v>167.23082724862701</v>
      </c>
      <c r="S51" s="5">
        <v>6947.4018456272588</v>
      </c>
      <c r="T51" s="5">
        <v>1305.8361753509862</v>
      </c>
      <c r="U51" s="5">
        <v>560.66934176721531</v>
      </c>
      <c r="V51" s="5">
        <v>4858.0884007940531</v>
      </c>
      <c r="W51" s="5">
        <v>510.88779856931524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18539.591689830151</v>
      </c>
      <c r="D54" s="5">
        <v>16498.207403599725</v>
      </c>
      <c r="E54" s="5">
        <v>17018.859027668983</v>
      </c>
      <c r="F54" s="5">
        <v>16861.820792196126</v>
      </c>
      <c r="G54" s="5">
        <v>18435.691292595504</v>
      </c>
      <c r="H54" s="5">
        <v>18168.460349292425</v>
      </c>
      <c r="I54" s="5">
        <v>16881.266251306253</v>
      </c>
      <c r="J54" s="5">
        <v>16962.702389175764</v>
      </c>
      <c r="K54" s="5">
        <v>16754.334645932733</v>
      </c>
      <c r="L54" s="5">
        <v>16564.717463479465</v>
      </c>
      <c r="M54" s="5">
        <v>17942.344817804435</v>
      </c>
      <c r="N54" s="5">
        <v>15509.608508010087</v>
      </c>
      <c r="O54" s="5">
        <v>14138.488211873973</v>
      </c>
      <c r="P54" s="5">
        <v>13659.923441206964</v>
      </c>
      <c r="Q54" s="5">
        <v>13976.933065840734</v>
      </c>
      <c r="R54" s="5">
        <v>11601.13193821739</v>
      </c>
      <c r="S54" s="5">
        <v>13106.128620858541</v>
      </c>
      <c r="T54" s="5">
        <v>12841.276429231888</v>
      </c>
      <c r="U54" s="5">
        <v>16232.038194433839</v>
      </c>
      <c r="V54" s="5">
        <v>17456.91333238173</v>
      </c>
      <c r="W54" s="5">
        <v>18832.969817887777</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29286.355636911267</v>
      </c>
      <c r="D56" s="17">
        <v>27209.449548763889</v>
      </c>
      <c r="E56" s="17">
        <v>23329.615823313492</v>
      </c>
      <c r="F56" s="17">
        <v>20575.524751749097</v>
      </c>
      <c r="G56" s="17">
        <v>22152.003963183717</v>
      </c>
      <c r="H56" s="17">
        <v>21850.946848556254</v>
      </c>
      <c r="I56" s="17">
        <v>20561.525083240515</v>
      </c>
      <c r="J56" s="17">
        <v>20632.9058691102</v>
      </c>
      <c r="K56" s="17">
        <v>20424.538125867195</v>
      </c>
      <c r="L56" s="17">
        <v>20234.920943413908</v>
      </c>
      <c r="M56" s="17">
        <v>21653.350463967385</v>
      </c>
      <c r="N56" s="17">
        <v>19187.399919385156</v>
      </c>
      <c r="O56" s="17">
        <v>17808.691691808384</v>
      </c>
      <c r="P56" s="17">
        <v>17330.126921141418</v>
      </c>
      <c r="Q56" s="17">
        <v>17656.531141247957</v>
      </c>
      <c r="R56" s="17">
        <v>15239.258725400468</v>
      </c>
      <c r="S56" s="17">
        <v>20053.530466485798</v>
      </c>
      <c r="T56" s="17">
        <v>14147.112604582875</v>
      </c>
      <c r="U56" s="17">
        <v>16792.707536201055</v>
      </c>
      <c r="V56" s="17">
        <v>22315.001733175784</v>
      </c>
      <c r="W56" s="17">
        <v>19343.857616457091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73051.125962715712</v>
      </c>
      <c r="D63" s="5">
        <v>56399.782055634656</v>
      </c>
      <c r="E63" s="5">
        <v>56765.854210474485</v>
      </c>
      <c r="F63" s="5">
        <v>66655.832927793148</v>
      </c>
      <c r="G63" s="5">
        <v>62665.043709369624</v>
      </c>
      <c r="H63" s="5">
        <v>68706.510641483532</v>
      </c>
      <c r="I63" s="5">
        <v>42479.520695696512</v>
      </c>
      <c r="J63" s="5">
        <v>62369.672921557103</v>
      </c>
      <c r="K63" s="5">
        <v>60351.491361015411</v>
      </c>
      <c r="L63" s="5">
        <v>47871.545598127988</v>
      </c>
      <c r="M63" s="5">
        <v>71832.488695132692</v>
      </c>
      <c r="N63" s="5">
        <v>55432.948542602804</v>
      </c>
      <c r="O63" s="5">
        <v>55630.387370888755</v>
      </c>
      <c r="P63" s="5">
        <v>63049.559289983859</v>
      </c>
      <c r="Q63" s="5">
        <v>61316.028388392377</v>
      </c>
      <c r="R63" s="5">
        <v>71396.893764811553</v>
      </c>
      <c r="S63" s="5">
        <v>41740.463421066685</v>
      </c>
      <c r="T63" s="5">
        <v>67805.781155955192</v>
      </c>
      <c r="U63" s="5">
        <v>60404.602074813833</v>
      </c>
      <c r="V63" s="5">
        <v>48601.348501424196</v>
      </c>
      <c r="W63" s="5">
        <v>67597.250648136673</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5758.713385167609</v>
      </c>
      <c r="D65" s="5">
        <v>5553.724015584201</v>
      </c>
      <c r="E65" s="5">
        <v>6536.9313355875156</v>
      </c>
      <c r="F65" s="5">
        <v>8679.2081778689644</v>
      </c>
      <c r="G65" s="5">
        <v>10626.118651921634</v>
      </c>
      <c r="H65" s="5">
        <v>12519.870614420608</v>
      </c>
      <c r="I65" s="5">
        <v>13776.345110985983</v>
      </c>
      <c r="J65" s="5">
        <v>15639.769581234881</v>
      </c>
      <c r="K65" s="5">
        <v>16836.549885558063</v>
      </c>
      <c r="L65" s="5">
        <v>17151.096586957887</v>
      </c>
      <c r="M65" s="5">
        <v>20509.296371299235</v>
      </c>
      <c r="N65" s="5">
        <v>21110.039429314464</v>
      </c>
      <c r="O65" s="5">
        <v>21851.474429145266</v>
      </c>
      <c r="P65" s="5">
        <v>24638.080396781847</v>
      </c>
      <c r="Q65" s="5">
        <v>26554.781446777146</v>
      </c>
      <c r="R65" s="5">
        <v>28342.617079291827</v>
      </c>
      <c r="S65" s="5">
        <v>30191.016362411545</v>
      </c>
      <c r="T65" s="5">
        <v>31315.583607186527</v>
      </c>
      <c r="U65" s="5">
        <v>31788.929824496085</v>
      </c>
      <c r="V65" s="5">
        <v>29910.819808899239</v>
      </c>
      <c r="W65" s="5">
        <v>31565.185798308219</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78809.839347883317</v>
      </c>
      <c r="D67" s="17">
        <v>61953.506071218857</v>
      </c>
      <c r="E67" s="17">
        <v>63302.785546061998</v>
      </c>
      <c r="F67" s="17">
        <v>75335.041105662109</v>
      </c>
      <c r="G67" s="17">
        <v>73291.162361291252</v>
      </c>
      <c r="H67" s="17">
        <v>81226.38125590414</v>
      </c>
      <c r="I67" s="17">
        <v>56255.865806682494</v>
      </c>
      <c r="J67" s="17">
        <v>78009.442502791979</v>
      </c>
      <c r="K67" s="17">
        <v>77188.04124657347</v>
      </c>
      <c r="L67" s="17">
        <v>65022.642185085875</v>
      </c>
      <c r="M67" s="17">
        <v>92341.785066431927</v>
      </c>
      <c r="N67" s="17">
        <v>76542.98797191726</v>
      </c>
      <c r="O67" s="17">
        <v>77481.861800034021</v>
      </c>
      <c r="P67" s="17">
        <v>87687.639686765702</v>
      </c>
      <c r="Q67" s="17">
        <v>87870.809835169523</v>
      </c>
      <c r="R67" s="17">
        <v>99739.510844103381</v>
      </c>
      <c r="S67" s="17">
        <v>71931.479783478222</v>
      </c>
      <c r="T67" s="17">
        <v>99121.364763141726</v>
      </c>
      <c r="U67" s="17">
        <v>92193.531899309921</v>
      </c>
      <c r="V67" s="17">
        <v>78512.168310323439</v>
      </c>
      <c r="W67" s="17">
        <v>99162.436446444888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103105.41261462432</v>
      </c>
      <c r="L7" s="5">
        <v>97318.187614624505</v>
      </c>
      <c r="M7" s="5">
        <v>97584.812786171417</v>
      </c>
      <c r="N7" s="5">
        <v>101204.60291159835</v>
      </c>
      <c r="O7" s="5">
        <v>95932.645561533544</v>
      </c>
      <c r="P7" s="5">
        <v>96770.083161515257</v>
      </c>
      <c r="Q7" s="5">
        <v>95955.694565978512</v>
      </c>
      <c r="R7" s="5">
        <v>102737.29091029571</v>
      </c>
      <c r="S7" s="5">
        <v>108176.93723298852</v>
      </c>
      <c r="T7" s="5">
        <v>110172.88853528305</v>
      </c>
      <c r="U7" s="5">
        <v>108884.33349622048</v>
      </c>
      <c r="V7" s="5">
        <v>107073.01611007337</v>
      </c>
      <c r="W7" s="5">
        <v>109488.78026964208</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90250.178306127389</v>
      </c>
      <c r="R9" s="5">
        <v>96310.534406253006</v>
      </c>
      <c r="S9" s="5">
        <v>100469.94731023222</v>
      </c>
      <c r="T9" s="5">
        <v>100469.94731023222</v>
      </c>
      <c r="U9" s="5">
        <v>109812.16525668872</v>
      </c>
      <c r="V9" s="5">
        <v>109512.13201828257</v>
      </c>
      <c r="W9" s="5">
        <v>109512.13201828257</v>
      </c>
      <c r="X9" s="19"/>
    </row>
    <row r="10" spans="1:24">
      <c r="A10" s="6" t="s">
        <v>76</v>
      </c>
      <c r="B10" s="6" t="s">
        <v>119</v>
      </c>
      <c r="C10" s="5">
        <v>412630.085560003</v>
      </c>
      <c r="D10" s="5">
        <v>455166.54600000015</v>
      </c>
      <c r="E10" s="5">
        <v>460295.82800692291</v>
      </c>
      <c r="F10" s="5">
        <v>463663.45449093409</v>
      </c>
      <c r="G10" s="5">
        <v>468623.57879644178</v>
      </c>
      <c r="H10" s="5">
        <v>499409.12972954602</v>
      </c>
      <c r="I10" s="5">
        <v>529553.77819061058</v>
      </c>
      <c r="J10" s="5">
        <v>578497.5287603559</v>
      </c>
      <c r="K10" s="5">
        <v>594224.80451420206</v>
      </c>
      <c r="L10" s="5">
        <v>592950.94211635424</v>
      </c>
      <c r="M10" s="5">
        <v>594575.46524544002</v>
      </c>
      <c r="N10" s="5">
        <v>627909.02811635635</v>
      </c>
      <c r="O10" s="5">
        <v>615138.9941163559</v>
      </c>
      <c r="P10" s="5">
        <v>615138.9941163559</v>
      </c>
      <c r="Q10" s="5">
        <v>1013716.9157720115</v>
      </c>
      <c r="R10" s="5">
        <v>1189591.2295361429</v>
      </c>
      <c r="S10" s="5">
        <v>1625581.3688926874</v>
      </c>
      <c r="T10" s="5">
        <v>1880355.5515302122</v>
      </c>
      <c r="U10" s="5">
        <v>1341398.4314369995</v>
      </c>
      <c r="V10" s="5">
        <v>1328494.9187679538</v>
      </c>
      <c r="W10" s="5">
        <v>918417.06708803785</v>
      </c>
      <c r="X10" s="19"/>
    </row>
    <row r="11" spans="1:24">
      <c r="A11" s="6" t="s">
        <v>76</v>
      </c>
      <c r="B11" s="6" t="s">
        <v>120</v>
      </c>
      <c r="C11" s="5">
        <v>134511.17421000206</v>
      </c>
      <c r="D11" s="5">
        <v>147596.08071000196</v>
      </c>
      <c r="E11" s="5">
        <v>148000.45353386499</v>
      </c>
      <c r="F11" s="5">
        <v>147596.08071000196</v>
      </c>
      <c r="G11" s="5">
        <v>149409.29271000167</v>
      </c>
      <c r="H11" s="5">
        <v>153904.83256246164</v>
      </c>
      <c r="I11" s="5">
        <v>167577.11010824121</v>
      </c>
      <c r="J11" s="5">
        <v>179971.50018362785</v>
      </c>
      <c r="K11" s="5">
        <v>196803.55833559722</v>
      </c>
      <c r="L11" s="5">
        <v>196803.55833559722</v>
      </c>
      <c r="M11" s="5">
        <v>197342.74616665367</v>
      </c>
      <c r="N11" s="5">
        <v>216495.83283559335</v>
      </c>
      <c r="O11" s="5">
        <v>229231.17825821345</v>
      </c>
      <c r="P11" s="5">
        <v>229231.17825821345</v>
      </c>
      <c r="Q11" s="5">
        <v>336536.49691590702</v>
      </c>
      <c r="R11" s="5">
        <v>236096.50145754372</v>
      </c>
      <c r="S11" s="5">
        <v>300386.06681327109</v>
      </c>
      <c r="T11" s="5">
        <v>373093.92697637161</v>
      </c>
      <c r="U11" s="5">
        <v>244263.49585898544</v>
      </c>
      <c r="V11" s="5">
        <v>243596.10925827787</v>
      </c>
      <c r="W11" s="5">
        <v>243596.10925827787</v>
      </c>
      <c r="X11" s="19"/>
    </row>
    <row r="12" spans="1:24">
      <c r="A12" s="102" t="s">
        <v>137</v>
      </c>
      <c r="B12" s="102"/>
      <c r="C12" s="17">
        <v>3663362.978585084</v>
      </c>
      <c r="D12" s="17">
        <v>3462936.287986313</v>
      </c>
      <c r="E12" s="17">
        <v>2836692.8691458581</v>
      </c>
      <c r="F12" s="17">
        <v>4529918.3535960084</v>
      </c>
      <c r="G12" s="17">
        <v>3410946.0157031748</v>
      </c>
      <c r="H12" s="17">
        <v>3526231.5312717608</v>
      </c>
      <c r="I12" s="17">
        <v>3807129.7928431332</v>
      </c>
      <c r="J12" s="17">
        <v>2976076.3912823796</v>
      </c>
      <c r="K12" s="17">
        <v>2884033.6704667569</v>
      </c>
      <c r="L12" s="17">
        <v>3467561.7627191441</v>
      </c>
      <c r="M12" s="17">
        <v>3561399.4863034133</v>
      </c>
      <c r="N12" s="17">
        <v>3166818.6978038177</v>
      </c>
      <c r="O12" s="17">
        <v>2604843.6629384542</v>
      </c>
      <c r="P12" s="17">
        <v>2605315.2505384358</v>
      </c>
      <c r="Q12" s="17">
        <v>2840338.9713651049</v>
      </c>
      <c r="R12" s="17">
        <v>3329146.9328554175</v>
      </c>
      <c r="S12" s="17">
        <v>4166132.7386910086</v>
      </c>
      <c r="T12" s="17">
        <v>3653659.405354551</v>
      </c>
      <c r="U12" s="17">
        <v>2971644.7459362787</v>
      </c>
      <c r="V12" s="17">
        <v>3597380.2688072673</v>
      </c>
      <c r="W12" s="17">
        <v>2545111.1016366868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23589.781388677882</v>
      </c>
      <c r="L18" s="5">
        <v>23589.781388677882</v>
      </c>
      <c r="M18" s="5">
        <v>23654.41092672907</v>
      </c>
      <c r="N18" s="5">
        <v>31021.760885046162</v>
      </c>
      <c r="O18" s="5">
        <v>32739.863535133725</v>
      </c>
      <c r="P18" s="5">
        <v>35347.511135115688</v>
      </c>
      <c r="Q18" s="5">
        <v>35578.557684712316</v>
      </c>
      <c r="R18" s="5">
        <v>42034.981225397343</v>
      </c>
      <c r="S18" s="5">
        <v>42034.981225397343</v>
      </c>
      <c r="T18" s="5">
        <v>42410.110443284349</v>
      </c>
      <c r="U18" s="5">
        <v>44159.683932352978</v>
      </c>
      <c r="V18" s="5">
        <v>44039.029058220876</v>
      </c>
      <c r="W18" s="5">
        <v>45894.022185082467</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51445.440000002549</v>
      </c>
      <c r="W20" s="5">
        <v>51445.440000002549</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102" t="s">
        <v>137</v>
      </c>
      <c r="B23" s="102"/>
      <c r="C23" s="17">
        <v>1348286.2562098184</v>
      </c>
      <c r="D23" s="17">
        <v>842500.16858013801</v>
      </c>
      <c r="E23" s="17">
        <v>764866.21698720381</v>
      </c>
      <c r="F23" s="17">
        <v>1819091.7664025621</v>
      </c>
      <c r="G23" s="17">
        <v>800018.65858013742</v>
      </c>
      <c r="H23" s="17">
        <v>800018.65858013742</v>
      </c>
      <c r="I23" s="17">
        <v>802210.49052145204</v>
      </c>
      <c r="J23" s="17">
        <v>800018.65858013742</v>
      </c>
      <c r="K23" s="17">
        <v>732298.71405869827</v>
      </c>
      <c r="L23" s="17">
        <v>732298.71405869827</v>
      </c>
      <c r="M23" s="17">
        <v>1238567.7346631773</v>
      </c>
      <c r="N23" s="17">
        <v>617546.54355507926</v>
      </c>
      <c r="O23" s="17">
        <v>619264.64620516682</v>
      </c>
      <c r="P23" s="17">
        <v>621872.2938051488</v>
      </c>
      <c r="Q23" s="17">
        <v>720503.82486618008</v>
      </c>
      <c r="R23" s="17">
        <v>800344.38991493057</v>
      </c>
      <c r="S23" s="17">
        <v>1457704.0720868777</v>
      </c>
      <c r="T23" s="17">
        <v>902803.79760141158</v>
      </c>
      <c r="U23" s="17">
        <v>729084.95111382077</v>
      </c>
      <c r="V23" s="17">
        <v>1130064.085407794</v>
      </c>
      <c r="W23" s="17">
        <v>721841.22685512574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27509.203752272915</v>
      </c>
      <c r="T29" s="5">
        <v>29130.025836680441</v>
      </c>
      <c r="U29" s="5">
        <v>31148.072916700832</v>
      </c>
      <c r="V29" s="5">
        <v>31062.968892338267</v>
      </c>
      <c r="W29" s="5">
        <v>31623.739925045396</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39593.226835666675</v>
      </c>
      <c r="S31" s="5">
        <v>43638.960803983551</v>
      </c>
      <c r="T31" s="5">
        <v>43638.960803983551</v>
      </c>
      <c r="U31" s="5">
        <v>43758.519600706815</v>
      </c>
      <c r="V31" s="5">
        <v>43638.960803983551</v>
      </c>
      <c r="W31" s="5">
        <v>43638.960803983551</v>
      </c>
    </row>
    <row r="32" spans="1:23">
      <c r="A32" s="6" t="s">
        <v>144</v>
      </c>
      <c r="B32" s="6" t="s">
        <v>119</v>
      </c>
      <c r="C32" s="5">
        <v>31002.178559995227</v>
      </c>
      <c r="D32" s="5">
        <v>50577.828559992799</v>
      </c>
      <c r="E32" s="5">
        <v>50716.397953307831</v>
      </c>
      <c r="F32" s="5">
        <v>50577.828559992799</v>
      </c>
      <c r="G32" s="5">
        <v>50577.828559992799</v>
      </c>
      <c r="H32" s="5">
        <v>62671.841863660498</v>
      </c>
      <c r="I32" s="5">
        <v>74271.536254674153</v>
      </c>
      <c r="J32" s="5">
        <v>103978.12349701549</v>
      </c>
      <c r="K32" s="5">
        <v>104901.23351672909</v>
      </c>
      <c r="L32" s="5">
        <v>104901.23351672909</v>
      </c>
      <c r="M32" s="5">
        <v>105188.63415650096</v>
      </c>
      <c r="N32" s="5">
        <v>104901.23351672909</v>
      </c>
      <c r="O32" s="5">
        <v>104901.23351672909</v>
      </c>
      <c r="P32" s="5">
        <v>104901.23351672909</v>
      </c>
      <c r="Q32" s="5">
        <v>143675.16876618122</v>
      </c>
      <c r="R32" s="5">
        <v>156338.69057348924</v>
      </c>
      <c r="S32" s="5">
        <v>156338.69057348924</v>
      </c>
      <c r="T32" s="5">
        <v>156338.69057348924</v>
      </c>
      <c r="U32" s="5">
        <v>156767.01575314262</v>
      </c>
      <c r="V32" s="5">
        <v>156338.69057348924</v>
      </c>
      <c r="W32" s="5">
        <v>156338.69057348924</v>
      </c>
    </row>
    <row r="33" spans="1:23">
      <c r="A33" s="6" t="s">
        <v>144</v>
      </c>
      <c r="B33" s="6" t="s">
        <v>120</v>
      </c>
      <c r="C33" s="5">
        <v>51485.186270001839</v>
      </c>
      <c r="D33" s="5">
        <v>57920.91527000218</v>
      </c>
      <c r="E33" s="5">
        <v>58079.602709098101</v>
      </c>
      <c r="F33" s="5">
        <v>57920.91527000218</v>
      </c>
      <c r="G33" s="5">
        <v>57920.91527000218</v>
      </c>
      <c r="H33" s="5">
        <v>60603.243122462416</v>
      </c>
      <c r="I33" s="5">
        <v>69686.277376624843</v>
      </c>
      <c r="J33" s="5">
        <v>81139.320743628065</v>
      </c>
      <c r="K33" s="5">
        <v>94904.615395597066</v>
      </c>
      <c r="L33" s="5">
        <v>94904.615395597066</v>
      </c>
      <c r="M33" s="5">
        <v>95164.62804051656</v>
      </c>
      <c r="N33" s="5">
        <v>94904.615395597066</v>
      </c>
      <c r="O33" s="5">
        <v>94904.615395597066</v>
      </c>
      <c r="P33" s="5">
        <v>94904.615395597066</v>
      </c>
      <c r="Q33" s="5">
        <v>195470.08492147172</v>
      </c>
      <c r="R33" s="5">
        <v>95415.51681828445</v>
      </c>
      <c r="S33" s="5">
        <v>136290.91475328084</v>
      </c>
      <c r="T33" s="5">
        <v>95415.51681828445</v>
      </c>
      <c r="U33" s="5">
        <v>95676.929193129094</v>
      </c>
      <c r="V33" s="5">
        <v>95415.51681828445</v>
      </c>
      <c r="W33" s="5">
        <v>95415.51681828445</v>
      </c>
    </row>
    <row r="34" spans="1:23">
      <c r="A34" s="102" t="s">
        <v>137</v>
      </c>
      <c r="B34" s="102"/>
      <c r="C34" s="17">
        <v>893823.2026196376</v>
      </c>
      <c r="D34" s="17">
        <v>1192785.5547680815</v>
      </c>
      <c r="E34" s="17">
        <v>638308.32765435567</v>
      </c>
      <c r="F34" s="17">
        <v>1276599.7140644179</v>
      </c>
      <c r="G34" s="17">
        <v>1169927.1476885022</v>
      </c>
      <c r="H34" s="17">
        <v>822778.71008480852</v>
      </c>
      <c r="I34" s="17">
        <v>673470.14062324876</v>
      </c>
      <c r="J34" s="17">
        <v>671240.06624081568</v>
      </c>
      <c r="K34" s="17">
        <v>685928.47091249831</v>
      </c>
      <c r="L34" s="17">
        <v>1330535.5505627315</v>
      </c>
      <c r="M34" s="17">
        <v>972028.53436964715</v>
      </c>
      <c r="N34" s="17">
        <v>1242149.7098504161</v>
      </c>
      <c r="O34" s="17">
        <v>681510.51091234607</v>
      </c>
      <c r="P34" s="17">
        <v>679740.30091234588</v>
      </c>
      <c r="Q34" s="17">
        <v>729341.8165150627</v>
      </c>
      <c r="R34" s="17">
        <v>608736.304227449</v>
      </c>
      <c r="S34" s="17">
        <v>591193.42288304295</v>
      </c>
      <c r="T34" s="17">
        <v>551938.8470324541</v>
      </c>
      <c r="U34" s="17">
        <v>553854.97705273656</v>
      </c>
      <c r="V34" s="17">
        <v>1196948.7917383448</v>
      </c>
      <c r="W34" s="17">
        <v>552902.48312081874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414.29849643002524</v>
      </c>
      <c r="R42" s="5">
        <v>413.16653332502517</v>
      </c>
      <c r="S42" s="5">
        <v>526.84546898738563</v>
      </c>
      <c r="T42" s="5">
        <v>526.84546898738563</v>
      </c>
      <c r="U42" s="5">
        <v>9595.246698070694</v>
      </c>
      <c r="V42" s="5">
        <v>9569.0301770377137</v>
      </c>
      <c r="W42" s="5">
        <v>9569.0301770377137</v>
      </c>
    </row>
    <row r="43" spans="1:23">
      <c r="A43" s="6" t="s">
        <v>145</v>
      </c>
      <c r="B43" s="6" t="s">
        <v>119</v>
      </c>
      <c r="C43" s="5">
        <v>182213.76860000237</v>
      </c>
      <c r="D43" s="5">
        <v>195788.87814000165</v>
      </c>
      <c r="E43" s="5">
        <v>196325.28602531675</v>
      </c>
      <c r="F43" s="5">
        <v>195788.87814000165</v>
      </c>
      <c r="G43" s="5">
        <v>195788.87814000165</v>
      </c>
      <c r="H43" s="5">
        <v>209218.50584000637</v>
      </c>
      <c r="I43" s="5">
        <v>223396.450656008</v>
      </c>
      <c r="J43" s="5">
        <v>235958.4778400069</v>
      </c>
      <c r="K43" s="5">
        <v>249502.77860000636</v>
      </c>
      <c r="L43" s="5">
        <v>249502.77860000636</v>
      </c>
      <c r="M43" s="5">
        <v>250186.34785644477</v>
      </c>
      <c r="N43" s="5">
        <v>249502.77860000636</v>
      </c>
      <c r="O43" s="5">
        <v>247097.22860000649</v>
      </c>
      <c r="P43" s="5">
        <v>247097.22860000649</v>
      </c>
      <c r="Q43" s="5">
        <v>247774.2073084997</v>
      </c>
      <c r="R43" s="5">
        <v>247097.22860000649</v>
      </c>
      <c r="S43" s="5">
        <v>257100.97774774101</v>
      </c>
      <c r="T43" s="5">
        <v>927014.97802771197</v>
      </c>
      <c r="U43" s="5">
        <v>264121.74761589908</v>
      </c>
      <c r="V43" s="5">
        <v>278128.97651491832</v>
      </c>
      <c r="W43" s="5">
        <v>278128.97651491832</v>
      </c>
    </row>
    <row r="44" spans="1:23">
      <c r="A44" s="6" t="s">
        <v>145</v>
      </c>
      <c r="B44" s="6" t="s">
        <v>120</v>
      </c>
      <c r="C44" s="5">
        <v>25184.061070000094</v>
      </c>
      <c r="D44" s="5">
        <v>25184.061070000094</v>
      </c>
      <c r="E44" s="5">
        <v>25253.058497589129</v>
      </c>
      <c r="F44" s="5">
        <v>25184.061070000094</v>
      </c>
      <c r="G44" s="5">
        <v>26997.273069999825</v>
      </c>
      <c r="H44" s="5">
        <v>28810.485069999551</v>
      </c>
      <c r="I44" s="5">
        <v>30707.597609917815</v>
      </c>
      <c r="J44" s="5">
        <v>31832.50506999981</v>
      </c>
      <c r="K44" s="5">
        <v>31832.50506999981</v>
      </c>
      <c r="L44" s="5">
        <v>31832.50506999981</v>
      </c>
      <c r="M44" s="5">
        <v>31919.717412657341</v>
      </c>
      <c r="N44" s="5">
        <v>31832.50506999981</v>
      </c>
      <c r="O44" s="5">
        <v>44567.850492619938</v>
      </c>
      <c r="P44" s="5">
        <v>44567.850492619938</v>
      </c>
      <c r="Q44" s="5">
        <v>51061.785343973082</v>
      </c>
      <c r="R44" s="5">
        <v>50922.272269262816</v>
      </c>
      <c r="S44" s="5">
        <v>58421.880069996958</v>
      </c>
      <c r="T44" s="5">
        <v>58421.880069996958</v>
      </c>
      <c r="U44" s="5">
        <v>58581.940015394182</v>
      </c>
      <c r="V44" s="5">
        <v>58421.880069996958</v>
      </c>
      <c r="W44" s="5">
        <v>58421.880069996958</v>
      </c>
    </row>
    <row r="45" spans="1:23">
      <c r="A45" s="102" t="s">
        <v>137</v>
      </c>
      <c r="B45" s="102"/>
      <c r="C45" s="17">
        <v>1076486.6596735935</v>
      </c>
      <c r="D45" s="17">
        <v>1090061.7692135929</v>
      </c>
      <c r="E45" s="17">
        <v>1093048.2398141776</v>
      </c>
      <c r="F45" s="17">
        <v>1090061.7692135929</v>
      </c>
      <c r="G45" s="17">
        <v>1091874.9812135927</v>
      </c>
      <c r="H45" s="17">
        <v>1549047.0244564405</v>
      </c>
      <c r="I45" s="17">
        <v>1969831.9869621601</v>
      </c>
      <c r="J45" s="17">
        <v>1136879.8129135978</v>
      </c>
      <c r="K45" s="17">
        <v>1096650.1136735983</v>
      </c>
      <c r="L45" s="17">
        <v>1042876.1136735997</v>
      </c>
      <c r="M45" s="17">
        <v>987960.4591905165</v>
      </c>
      <c r="N45" s="17">
        <v>927646.11367360619</v>
      </c>
      <c r="O45" s="17">
        <v>934956.6590962261</v>
      </c>
      <c r="P45" s="17">
        <v>934794.059096226</v>
      </c>
      <c r="Q45" s="17">
        <v>944141.26835799159</v>
      </c>
      <c r="R45" s="17">
        <v>1383490.8509490378</v>
      </c>
      <c r="S45" s="17">
        <v>1801130.0107297024</v>
      </c>
      <c r="T45" s="17">
        <v>1629092.6835702958</v>
      </c>
      <c r="U45" s="17">
        <v>946508.88359324238</v>
      </c>
      <c r="V45" s="17">
        <v>958651.66676554782</v>
      </c>
      <c r="W45" s="17">
        <v>958651.66676554782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9131.704684899918</v>
      </c>
      <c r="S51" s="5">
        <v>9764.7122553188146</v>
      </c>
      <c r="T51" s="5">
        <v>9764.7122553188146</v>
      </c>
      <c r="U51" s="5">
        <v>11304.885030728512</v>
      </c>
      <c r="V51" s="5">
        <v>11575.778159514217</v>
      </c>
      <c r="W51" s="5">
        <v>11575.778159514217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4250.0166535224762</v>
      </c>
      <c r="R53" s="5">
        <v>4858.701037258752</v>
      </c>
      <c r="S53" s="5">
        <v>4858.701037258752</v>
      </c>
      <c r="T53" s="5">
        <v>4858.701037258752</v>
      </c>
      <c r="U53" s="5">
        <v>4872.0125469498762</v>
      </c>
      <c r="V53" s="5">
        <v>4858.701037258752</v>
      </c>
      <c r="W53" s="5">
        <v>4858.701037258752</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93253.863199999556</v>
      </c>
      <c r="O54" s="5">
        <v>82889.37919999889</v>
      </c>
      <c r="P54" s="5">
        <v>82889.37919999889</v>
      </c>
      <c r="Q54" s="5">
        <v>196226.2356184083</v>
      </c>
      <c r="R54" s="5">
        <v>286022.5315431389</v>
      </c>
      <c r="S54" s="5">
        <v>70563.799199998481</v>
      </c>
      <c r="T54" s="5">
        <v>324282.64335900266</v>
      </c>
      <c r="U54" s="5">
        <v>494468.36398903595</v>
      </c>
      <c r="V54" s="5">
        <v>66178.825199998158</v>
      </c>
      <c r="W54" s="5">
        <v>66178.825199998158</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29561.854499995174</v>
      </c>
      <c r="O55" s="5">
        <v>29561.854499995174</v>
      </c>
      <c r="P55" s="5">
        <v>29561.854499995174</v>
      </c>
      <c r="Q55" s="5">
        <v>29642.845882186921</v>
      </c>
      <c r="R55" s="5">
        <v>29561.854499995174</v>
      </c>
      <c r="S55" s="5">
        <v>29561.854499995174</v>
      </c>
      <c r="T55" s="5">
        <v>29561.854499995174</v>
      </c>
      <c r="U55" s="5">
        <v>29642.845882186921</v>
      </c>
      <c r="V55" s="5">
        <v>29561.854499995174</v>
      </c>
      <c r="W55" s="5">
        <v>29561.854499995174</v>
      </c>
    </row>
    <row r="56" spans="1:23">
      <c r="A56" s="102" t="s">
        <v>137</v>
      </c>
      <c r="B56" s="102"/>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178120.16472628855</v>
      </c>
      <c r="O56" s="17">
        <v>167755.68072628789</v>
      </c>
      <c r="P56" s="17">
        <v>167552.43072628789</v>
      </c>
      <c r="Q56" s="17">
        <v>244444.23489829231</v>
      </c>
      <c r="R56" s="17">
        <v>335219.22176518617</v>
      </c>
      <c r="S56" s="17">
        <v>114749.06699257121</v>
      </c>
      <c r="T56" s="17">
        <v>368467.91115157539</v>
      </c>
      <c r="U56" s="17">
        <v>540288.10744890128</v>
      </c>
      <c r="V56" s="17">
        <v>112175.1588967663</v>
      </c>
      <c r="W56" s="17">
        <v>112175.1588967663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30206.7442206216</v>
      </c>
      <c r="F65" s="5">
        <v>34749.477490934158</v>
      </c>
      <c r="G65" s="5">
        <v>39709.601796441879</v>
      </c>
      <c r="H65" s="5">
        <v>44971.51172587365</v>
      </c>
      <c r="I65" s="5">
        <v>48838.391472251613</v>
      </c>
      <c r="J65" s="5">
        <v>56013.657123328085</v>
      </c>
      <c r="K65" s="5">
        <v>61390.340397462081</v>
      </c>
      <c r="L65" s="5">
        <v>62224.197999614109</v>
      </c>
      <c r="M65" s="5">
        <v>62394.675254407557</v>
      </c>
      <c r="N65" s="5">
        <v>62224.197999614109</v>
      </c>
      <c r="O65" s="5">
        <v>62224.197999614109</v>
      </c>
      <c r="P65" s="5">
        <v>62224.197999614109</v>
      </c>
      <c r="Q65" s="5">
        <v>62394.675254794653</v>
      </c>
      <c r="R65" s="5">
        <v>62224.198000000179</v>
      </c>
      <c r="S65" s="5">
        <v>62224.198000000179</v>
      </c>
      <c r="T65" s="5">
        <v>62224.198000000179</v>
      </c>
      <c r="U65" s="5">
        <v>62394.675254794653</v>
      </c>
      <c r="V65" s="5">
        <v>62224.198000000179</v>
      </c>
      <c r="W65" s="5">
        <v>62224.197999614109</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167204.45289888405</v>
      </c>
      <c r="F67" s="17">
        <v>171372.87548974779</v>
      </c>
      <c r="G67" s="17">
        <v>176332.99979525551</v>
      </c>
      <c r="H67" s="17">
        <v>181594.90972468728</v>
      </c>
      <c r="I67" s="17">
        <v>188351.54294503486</v>
      </c>
      <c r="J67" s="17">
        <v>195145.62512214197</v>
      </c>
      <c r="K67" s="17">
        <v>200522.30839627594</v>
      </c>
      <c r="L67" s="17">
        <v>201356.16599842798</v>
      </c>
      <c r="M67" s="17">
        <v>201907.82672719078</v>
      </c>
      <c r="N67" s="17">
        <v>201356.16599842798</v>
      </c>
      <c r="O67" s="17">
        <v>201356.16599842798</v>
      </c>
      <c r="P67" s="17">
        <v>201356.16599842798</v>
      </c>
      <c r="Q67" s="17">
        <v>201907.82672757789</v>
      </c>
      <c r="R67" s="17">
        <v>201356.16599881405</v>
      </c>
      <c r="S67" s="17">
        <v>201356.16599881405</v>
      </c>
      <c r="T67" s="17">
        <v>201356.16599881405</v>
      </c>
      <c r="U67" s="17">
        <v>201907.82672757789</v>
      </c>
      <c r="V67" s="17">
        <v>199540.56599881424</v>
      </c>
      <c r="W67" s="17">
        <v>199540.56599842818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88947.257374961453</v>
      </c>
      <c r="R9" s="5">
        <v>88704.232081587295</v>
      </c>
      <c r="S9" s="5">
        <v>96705.774874922354</v>
      </c>
      <c r="T9" s="5">
        <v>96705.774874922354</v>
      </c>
      <c r="U9" s="5">
        <v>96970.722203346726</v>
      </c>
      <c r="V9" s="5">
        <v>98565.676009229937</v>
      </c>
      <c r="W9" s="5">
        <v>98565.676009229937</v>
      </c>
      <c r="X9" s="19"/>
    </row>
    <row r="10" spans="1:24">
      <c r="A10" s="6" t="s">
        <v>76</v>
      </c>
      <c r="B10" s="6" t="s">
        <v>119</v>
      </c>
      <c r="C10" s="5">
        <v>412630.085560003</v>
      </c>
      <c r="D10" s="5">
        <v>455166.54600000015</v>
      </c>
      <c r="E10" s="5">
        <v>460295.82800692291</v>
      </c>
      <c r="F10" s="5">
        <v>463663.45449093409</v>
      </c>
      <c r="G10" s="5">
        <v>468623.57879644178</v>
      </c>
      <c r="H10" s="5">
        <v>502999.26508423151</v>
      </c>
      <c r="I10" s="5">
        <v>533225.15461806383</v>
      </c>
      <c r="J10" s="5">
        <v>577437.05127001426</v>
      </c>
      <c r="K10" s="5">
        <v>591029.4533379504</v>
      </c>
      <c r="L10" s="5">
        <v>589520.81694846787</v>
      </c>
      <c r="M10" s="5">
        <v>598931.10495709081</v>
      </c>
      <c r="N10" s="5">
        <v>601408.50469514285</v>
      </c>
      <c r="O10" s="5">
        <v>595887.65353820391</v>
      </c>
      <c r="P10" s="5">
        <v>599577.20906685444</v>
      </c>
      <c r="Q10" s="5">
        <v>781524.17870284303</v>
      </c>
      <c r="R10" s="5">
        <v>790689.8316186968</v>
      </c>
      <c r="S10" s="5">
        <v>939560.63601916633</v>
      </c>
      <c r="T10" s="5">
        <v>911656.2560191683</v>
      </c>
      <c r="U10" s="5">
        <v>914695.67625356105</v>
      </c>
      <c r="V10" s="5">
        <v>902666.61228782043</v>
      </c>
      <c r="W10" s="5">
        <v>900453.50628782029</v>
      </c>
      <c r="X10" s="19"/>
    </row>
    <row r="11" spans="1:24">
      <c r="A11" s="6" t="s">
        <v>76</v>
      </c>
      <c r="B11" s="6" t="s">
        <v>120</v>
      </c>
      <c r="C11" s="5">
        <v>134511.17421000206</v>
      </c>
      <c r="D11" s="5">
        <v>147596.08071000196</v>
      </c>
      <c r="E11" s="5">
        <v>148000.45353386499</v>
      </c>
      <c r="F11" s="5">
        <v>147596.08071000196</v>
      </c>
      <c r="G11" s="5">
        <v>149444.50071000162</v>
      </c>
      <c r="H11" s="5">
        <v>151292.92071000132</v>
      </c>
      <c r="I11" s="5">
        <v>163912.47549313147</v>
      </c>
      <c r="J11" s="5">
        <v>179328.6712020002</v>
      </c>
      <c r="K11" s="5">
        <v>195690.19171075444</v>
      </c>
      <c r="L11" s="5">
        <v>198198.76171075468</v>
      </c>
      <c r="M11" s="5">
        <v>198741.77201681156</v>
      </c>
      <c r="N11" s="5">
        <v>229211.01489788367</v>
      </c>
      <c r="O11" s="5">
        <v>233464.17047222052</v>
      </c>
      <c r="P11" s="5">
        <v>233464.17047222052</v>
      </c>
      <c r="Q11" s="5">
        <v>306229.27816457429</v>
      </c>
      <c r="R11" s="5">
        <v>313104.99789712537</v>
      </c>
      <c r="S11" s="5">
        <v>339369.357269803</v>
      </c>
      <c r="T11" s="5">
        <v>335445.02426980349</v>
      </c>
      <c r="U11" s="5">
        <v>336364.05173355638</v>
      </c>
      <c r="V11" s="5">
        <v>376176.95917091076</v>
      </c>
      <c r="W11" s="5">
        <v>376176.95917091076</v>
      </c>
      <c r="X11" s="19"/>
    </row>
    <row r="12" spans="1:24">
      <c r="A12" s="102" t="s">
        <v>137</v>
      </c>
      <c r="B12" s="102"/>
      <c r="C12" s="17">
        <v>3663362.9785851147</v>
      </c>
      <c r="D12" s="17">
        <v>3462936.2879901463</v>
      </c>
      <c r="E12" s="17">
        <v>2836692.8691458944</v>
      </c>
      <c r="F12" s="17">
        <v>4529918.3535960447</v>
      </c>
      <c r="G12" s="17">
        <v>3410981.2237069234</v>
      </c>
      <c r="H12" s="17">
        <v>3527209.7547740219</v>
      </c>
      <c r="I12" s="17">
        <v>3807136.5346555128</v>
      </c>
      <c r="J12" s="17">
        <v>2974373.084810446</v>
      </c>
      <c r="K12" s="17">
        <v>2879207.0073886272</v>
      </c>
      <c r="L12" s="17">
        <v>3465008.895647842</v>
      </c>
      <c r="M12" s="17">
        <v>3586811.1141338092</v>
      </c>
      <c r="N12" s="17">
        <v>3165204.6316737533</v>
      </c>
      <c r="O12" s="17">
        <v>2600278.4871492605</v>
      </c>
      <c r="P12" s="17">
        <v>2601831.9826779109</v>
      </c>
      <c r="Q12" s="17">
        <v>2583510.3375213025</v>
      </c>
      <c r="R12" s="17">
        <v>2999559.1462790752</v>
      </c>
      <c r="S12" s="17">
        <v>3509802.8947422048</v>
      </c>
      <c r="T12" s="17">
        <v>2636022.8543028296</v>
      </c>
      <c r="U12" s="17">
        <v>2611571.2686475827</v>
      </c>
      <c r="V12" s="17">
        <v>3280289.2482571248</v>
      </c>
      <c r="W12" s="17">
        <v>2633469.0626068916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53643.416794131248</v>
      </c>
      <c r="R20" s="5">
        <v>53496.850081579076</v>
      </c>
      <c r="S20" s="5">
        <v>58748.043078439114</v>
      </c>
      <c r="T20" s="5">
        <v>58748.043078439114</v>
      </c>
      <c r="U20" s="5">
        <v>58908.996621119681</v>
      </c>
      <c r="V20" s="5">
        <v>60607.944212746697</v>
      </c>
      <c r="W20" s="5">
        <v>60607.944212746697</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169452.43079001331</v>
      </c>
      <c r="R21" s="5">
        <v>166858.81600643427</v>
      </c>
      <c r="S21" s="5">
        <v>208354.13135816122</v>
      </c>
      <c r="T21" s="5">
        <v>206979.53135816133</v>
      </c>
      <c r="U21" s="5">
        <v>207546.59856736183</v>
      </c>
      <c r="V21" s="5">
        <v>194925.40135816039</v>
      </c>
      <c r="W21" s="5">
        <v>192712.29535816022</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69719.761557133068</v>
      </c>
      <c r="O22" s="5">
        <v>73972.917131469949</v>
      </c>
      <c r="P22" s="5">
        <v>73972.917131469949</v>
      </c>
      <c r="Q22" s="5">
        <v>140562.67816471192</v>
      </c>
      <c r="R22" s="5">
        <v>140178.62713147499</v>
      </c>
      <c r="S22" s="5">
        <v>157553.82713147262</v>
      </c>
      <c r="T22" s="5">
        <v>153629.4941314731</v>
      </c>
      <c r="U22" s="5">
        <v>154050.39685512098</v>
      </c>
      <c r="V22" s="5">
        <v>176764.85554180178</v>
      </c>
      <c r="W22" s="5">
        <v>176764.85554180178</v>
      </c>
    </row>
    <row r="23" spans="1:23">
      <c r="A23" s="102" t="s">
        <v>137</v>
      </c>
      <c r="B23" s="102"/>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1234931.7447860329</v>
      </c>
      <c r="N23" s="17">
        <v>588106.89576726826</v>
      </c>
      <c r="O23" s="17">
        <v>592360.05134160514</v>
      </c>
      <c r="P23" s="17">
        <v>592360.05134160514</v>
      </c>
      <c r="Q23" s="17">
        <v>597880.91373873642</v>
      </c>
      <c r="R23" s="17">
        <v>594116.72932961467</v>
      </c>
      <c r="S23" s="17">
        <v>658238.43767819926</v>
      </c>
      <c r="T23" s="17">
        <v>652939.50467819988</v>
      </c>
      <c r="U23" s="17">
        <v>654728.38003348245</v>
      </c>
      <c r="V23" s="17">
        <v>665880.63722283521</v>
      </c>
      <c r="W23" s="17">
        <v>663667.53122283507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36656.931796483012</v>
      </c>
      <c r="T31" s="5">
        <v>36656.931796483012</v>
      </c>
      <c r="U31" s="5">
        <v>36757.36174661039</v>
      </c>
      <c r="V31" s="5">
        <v>36656.931796483012</v>
      </c>
      <c r="W31" s="5">
        <v>36656.931796483012</v>
      </c>
    </row>
    <row r="32" spans="1:23">
      <c r="A32" s="6" t="s">
        <v>144</v>
      </c>
      <c r="B32" s="6" t="s">
        <v>119</v>
      </c>
      <c r="C32" s="5">
        <v>31002.178559995227</v>
      </c>
      <c r="D32" s="5">
        <v>50577.828559992799</v>
      </c>
      <c r="E32" s="5">
        <v>50716.397953307831</v>
      </c>
      <c r="F32" s="5">
        <v>50577.828559992799</v>
      </c>
      <c r="G32" s="5">
        <v>50577.828559992799</v>
      </c>
      <c r="H32" s="5">
        <v>66185.666946958896</v>
      </c>
      <c r="I32" s="5">
        <v>76038.171627276563</v>
      </c>
      <c r="J32" s="5">
        <v>102075.82080401124</v>
      </c>
      <c r="K32" s="5">
        <v>102075.82080401124</v>
      </c>
      <c r="L32" s="5">
        <v>102075.82080401124</v>
      </c>
      <c r="M32" s="5">
        <v>102355.48058703594</v>
      </c>
      <c r="N32" s="5">
        <v>102075.82080401124</v>
      </c>
      <c r="O32" s="5">
        <v>102075.82080401124</v>
      </c>
      <c r="P32" s="5">
        <v>102075.82080401124</v>
      </c>
      <c r="Q32" s="5">
        <v>197739.71951767174</v>
      </c>
      <c r="R32" s="5">
        <v>217831.0727718657</v>
      </c>
      <c r="S32" s="5">
        <v>299225.32087892079</v>
      </c>
      <c r="T32" s="5">
        <v>299225.32087892079</v>
      </c>
      <c r="U32" s="5">
        <v>300045.11627858918</v>
      </c>
      <c r="V32" s="5">
        <v>307566.04690020601</v>
      </c>
      <c r="W32" s="5">
        <v>307566.04690020601</v>
      </c>
    </row>
    <row r="33" spans="1:23">
      <c r="A33" s="6" t="s">
        <v>144</v>
      </c>
      <c r="B33" s="6" t="s">
        <v>120</v>
      </c>
      <c r="C33" s="5">
        <v>51485.186270001839</v>
      </c>
      <c r="D33" s="5">
        <v>57920.91527000218</v>
      </c>
      <c r="E33" s="5">
        <v>58079.602709098101</v>
      </c>
      <c r="F33" s="5">
        <v>57920.91527000218</v>
      </c>
      <c r="G33" s="5">
        <v>57920.91527000218</v>
      </c>
      <c r="H33" s="5">
        <v>57920.91527000218</v>
      </c>
      <c r="I33" s="5">
        <v>68431.172175214597</v>
      </c>
      <c r="J33" s="5">
        <v>82289.165761999189</v>
      </c>
      <c r="K33" s="5">
        <v>96837.474270753679</v>
      </c>
      <c r="L33" s="5">
        <v>96837.474270753679</v>
      </c>
      <c r="M33" s="5">
        <v>97102.782419440715</v>
      </c>
      <c r="N33" s="5">
        <v>96837.474270753679</v>
      </c>
      <c r="O33" s="5">
        <v>96837.474270753679</v>
      </c>
      <c r="P33" s="5">
        <v>96837.474270753679</v>
      </c>
      <c r="Q33" s="5">
        <v>93934.816775604457</v>
      </c>
      <c r="R33" s="5">
        <v>98224.510594766514</v>
      </c>
      <c r="S33" s="5">
        <v>101625.23306833091</v>
      </c>
      <c r="T33" s="5">
        <v>101625.23306833091</v>
      </c>
      <c r="U33" s="5">
        <v>101903.65836440855</v>
      </c>
      <c r="V33" s="5">
        <v>119221.80655910957</v>
      </c>
      <c r="W33" s="5">
        <v>119221.80655910957</v>
      </c>
    </row>
    <row r="34" spans="1:23">
      <c r="A34" s="102" t="s">
        <v>137</v>
      </c>
      <c r="B34" s="102"/>
      <c r="C34" s="17">
        <v>893823.20261963771</v>
      </c>
      <c r="D34" s="17">
        <v>1192785.5547719011</v>
      </c>
      <c r="E34" s="17">
        <v>638308.32765435579</v>
      </c>
      <c r="F34" s="17">
        <v>1276599.7140644179</v>
      </c>
      <c r="G34" s="17">
        <v>1169927.1476922149</v>
      </c>
      <c r="H34" s="17">
        <v>823610.20731564658</v>
      </c>
      <c r="I34" s="17">
        <v>673981.67079444102</v>
      </c>
      <c r="J34" s="17">
        <v>670487.60856618243</v>
      </c>
      <c r="K34" s="17">
        <v>685035.91707493691</v>
      </c>
      <c r="L34" s="17">
        <v>1329642.9967251704</v>
      </c>
      <c r="M34" s="17">
        <v>971133.53517910617</v>
      </c>
      <c r="N34" s="17">
        <v>1241257.1560166744</v>
      </c>
      <c r="O34" s="17">
        <v>680617.95707478467</v>
      </c>
      <c r="P34" s="17">
        <v>678847.74707478448</v>
      </c>
      <c r="Q34" s="17">
        <v>681871.09912068606</v>
      </c>
      <c r="R34" s="17">
        <v>667351.03536664881</v>
      </c>
      <c r="S34" s="17">
        <v>687625.70374375</v>
      </c>
      <c r="T34" s="17">
        <v>687625.70374375</v>
      </c>
      <c r="U34" s="17">
        <v>687975.33978688344</v>
      </c>
      <c r="V34" s="17">
        <v>1356640.0049060469</v>
      </c>
      <c r="W34" s="17">
        <v>712032.92525581364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145</v>
      </c>
      <c r="B43" s="6" t="s">
        <v>119</v>
      </c>
      <c r="C43" s="5">
        <v>182213.76860000237</v>
      </c>
      <c r="D43" s="5">
        <v>195788.87814000165</v>
      </c>
      <c r="E43" s="5">
        <v>196325.28602531675</v>
      </c>
      <c r="F43" s="5">
        <v>195788.87814000165</v>
      </c>
      <c r="G43" s="5">
        <v>195788.87814000165</v>
      </c>
      <c r="H43" s="5">
        <v>209348.91260000475</v>
      </c>
      <c r="I43" s="5">
        <v>223527.21469479709</v>
      </c>
      <c r="J43" s="5">
        <v>236484.05660000394</v>
      </c>
      <c r="K43" s="5">
        <v>250051.62859999976</v>
      </c>
      <c r="L43" s="5">
        <v>250051.62859999976</v>
      </c>
      <c r="M43" s="5">
        <v>250736.70155506826</v>
      </c>
      <c r="N43" s="5">
        <v>250051.62859999976</v>
      </c>
      <c r="O43" s="5">
        <v>247646.07859999986</v>
      </c>
      <c r="P43" s="5">
        <v>247646.07859999986</v>
      </c>
      <c r="Q43" s="5">
        <v>248324.56100712318</v>
      </c>
      <c r="R43" s="5">
        <v>247646.07859999986</v>
      </c>
      <c r="S43" s="5">
        <v>244566.97459999984</v>
      </c>
      <c r="T43" s="5">
        <v>225322.57460000089</v>
      </c>
      <c r="U43" s="5">
        <v>217118.35414685128</v>
      </c>
      <c r="V43" s="5">
        <v>203315.22860000058</v>
      </c>
      <c r="W43" s="5">
        <v>203315.22860000058</v>
      </c>
    </row>
    <row r="44" spans="1:23">
      <c r="A44" s="6" t="s">
        <v>145</v>
      </c>
      <c r="B44" s="6" t="s">
        <v>120</v>
      </c>
      <c r="C44" s="5">
        <v>25184.061070000094</v>
      </c>
      <c r="D44" s="5">
        <v>25184.061070000094</v>
      </c>
      <c r="E44" s="5">
        <v>25253.058497589129</v>
      </c>
      <c r="F44" s="5">
        <v>25184.061070000094</v>
      </c>
      <c r="G44" s="5">
        <v>27032.481069999783</v>
      </c>
      <c r="H44" s="5">
        <v>28880.901069999487</v>
      </c>
      <c r="I44" s="5">
        <v>30813.510990739083</v>
      </c>
      <c r="J44" s="5">
        <v>32548.401070001295</v>
      </c>
      <c r="K44" s="5">
        <v>34361.613070001054</v>
      </c>
      <c r="L44" s="5">
        <v>34361.613070001054</v>
      </c>
      <c r="M44" s="5">
        <v>34455.7544756723</v>
      </c>
      <c r="N44" s="5">
        <v>34361.613070001054</v>
      </c>
      <c r="O44" s="5">
        <v>34361.613070001054</v>
      </c>
      <c r="P44" s="5">
        <v>34361.613070001054</v>
      </c>
      <c r="Q44" s="5">
        <v>34455.7544756723</v>
      </c>
      <c r="R44" s="5">
        <v>34361.613070001054</v>
      </c>
      <c r="S44" s="5">
        <v>37081.431070001607</v>
      </c>
      <c r="T44" s="5">
        <v>37081.431070001607</v>
      </c>
      <c r="U44" s="5">
        <v>37183.024031837245</v>
      </c>
      <c r="V44" s="5">
        <v>37081.431070001607</v>
      </c>
      <c r="W44" s="5">
        <v>37081.431070001607</v>
      </c>
    </row>
    <row r="45" spans="1:23">
      <c r="A45" s="102" t="s">
        <v>137</v>
      </c>
      <c r="B45" s="102"/>
      <c r="C45" s="17">
        <v>1076486.6596736296</v>
      </c>
      <c r="D45" s="17">
        <v>1090061.7692136287</v>
      </c>
      <c r="E45" s="17">
        <v>1093048.2398142139</v>
      </c>
      <c r="F45" s="17">
        <v>1090061.7692136287</v>
      </c>
      <c r="G45" s="17">
        <v>1091910.1892136284</v>
      </c>
      <c r="H45" s="17">
        <v>1549247.8472164748</v>
      </c>
      <c r="I45" s="17">
        <v>1970068.6643818065</v>
      </c>
      <c r="J45" s="17">
        <v>1138121.2876736324</v>
      </c>
      <c r="K45" s="17">
        <v>1099728.0716751309</v>
      </c>
      <c r="L45" s="17">
        <v>1045954.0716735943</v>
      </c>
      <c r="M45" s="17">
        <v>991046.84995215491</v>
      </c>
      <c r="N45" s="17">
        <v>930724.07167360082</v>
      </c>
      <c r="O45" s="17">
        <v>925299.27167360054</v>
      </c>
      <c r="P45" s="17">
        <v>925136.67167360056</v>
      </c>
      <c r="Q45" s="17">
        <v>927671.29269188421</v>
      </c>
      <c r="R45" s="17">
        <v>1367065.8752164445</v>
      </c>
      <c r="S45" s="17">
        <v>1766728.7131129785</v>
      </c>
      <c r="T45" s="17">
        <v>905532.98567360209</v>
      </c>
      <c r="U45" s="17">
        <v>868511.32744256686</v>
      </c>
      <c r="V45" s="17">
        <v>852928.43967359699</v>
      </c>
      <c r="W45" s="17">
        <v>852928.43967359699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1300.8000000002264</v>
      </c>
      <c r="S53" s="5">
        <v>1300.8000000002264</v>
      </c>
      <c r="T53" s="5">
        <v>1300.8000000002264</v>
      </c>
      <c r="U53" s="5">
        <v>1304.3638356166659</v>
      </c>
      <c r="V53" s="5">
        <v>1300.8000000002264</v>
      </c>
      <c r="W53" s="5">
        <v>1300.8000000002264</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76137.346737533691</v>
      </c>
      <c r="R54" s="5">
        <v>64254.385199998687</v>
      </c>
      <c r="S54" s="5">
        <v>75540.991491566965</v>
      </c>
      <c r="T54" s="5">
        <v>68255.611491567674</v>
      </c>
      <c r="U54" s="5">
        <v>77805.887603965501</v>
      </c>
      <c r="V54" s="5">
        <v>84986.717738935782</v>
      </c>
      <c r="W54" s="5">
        <v>84986.717738935782</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25783.595999995596</v>
      </c>
      <c r="O55" s="5">
        <v>25783.595999995596</v>
      </c>
      <c r="P55" s="5">
        <v>25783.595999995596</v>
      </c>
      <c r="Q55" s="5">
        <v>34760.585954064692</v>
      </c>
      <c r="R55" s="5">
        <v>37831.677100882363</v>
      </c>
      <c r="S55" s="5">
        <v>40600.295999997528</v>
      </c>
      <c r="T55" s="5">
        <v>40600.295999997528</v>
      </c>
      <c r="U55" s="5">
        <v>40711.52968766875</v>
      </c>
      <c r="V55" s="5">
        <v>40600.295999997528</v>
      </c>
      <c r="W55" s="5">
        <v>40600.295999997528</v>
      </c>
    </row>
    <row r="56" spans="1:23">
      <c r="A56" s="102" t="s">
        <v>137</v>
      </c>
      <c r="B56" s="102"/>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172863.67022628899</v>
      </c>
      <c r="O56" s="17">
        <v>162499.18622628832</v>
      </c>
      <c r="P56" s="17">
        <v>162295.93622628832</v>
      </c>
      <c r="Q56" s="17">
        <v>126527.43327138966</v>
      </c>
      <c r="R56" s="17">
        <v>117672.85932717563</v>
      </c>
      <c r="S56" s="17">
        <v>126083.65451796565</v>
      </c>
      <c r="T56" s="17">
        <v>118798.27451796636</v>
      </c>
      <c r="U56" s="17">
        <v>128487.02367975158</v>
      </c>
      <c r="V56" s="17">
        <v>135529.38076533447</v>
      </c>
      <c r="W56" s="17">
        <v>135529.38076533447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30206.7442206216</v>
      </c>
      <c r="F65" s="5">
        <v>34749.477490934158</v>
      </c>
      <c r="G65" s="5">
        <v>39709.601796441879</v>
      </c>
      <c r="H65" s="5">
        <v>44917.415237262387</v>
      </c>
      <c r="I65" s="5">
        <v>50612.368488313456</v>
      </c>
      <c r="J65" s="5">
        <v>56329.903565993591</v>
      </c>
      <c r="K65" s="5">
        <v>60512.898633934339</v>
      </c>
      <c r="L65" s="5">
        <v>61111.982244451581</v>
      </c>
      <c r="M65" s="5">
        <v>69074.574815529442</v>
      </c>
      <c r="N65" s="5">
        <v>72999.669991126662</v>
      </c>
      <c r="O65" s="5">
        <v>80248.852834188263</v>
      </c>
      <c r="P65" s="5">
        <v>83938.40836283876</v>
      </c>
      <c r="Q65" s="5">
        <v>89870.120650500903</v>
      </c>
      <c r="R65" s="5">
        <v>94099.479040398059</v>
      </c>
      <c r="S65" s="5">
        <v>111873.2176905175</v>
      </c>
      <c r="T65" s="5">
        <v>111873.2176905175</v>
      </c>
      <c r="U65" s="5">
        <v>112179.71965679293</v>
      </c>
      <c r="V65" s="5">
        <v>111873.2176905175</v>
      </c>
      <c r="W65" s="5">
        <v>111873.2176905175</v>
      </c>
    </row>
    <row r="66" spans="1:23">
      <c r="A66" s="6" t="s">
        <v>147</v>
      </c>
      <c r="B66" s="6" t="s">
        <v>120</v>
      </c>
      <c r="C66" s="5">
        <v>0</v>
      </c>
      <c r="D66" s="5">
        <v>0</v>
      </c>
      <c r="E66" s="5">
        <v>0</v>
      </c>
      <c r="F66" s="5">
        <v>0</v>
      </c>
      <c r="G66" s="5">
        <v>0</v>
      </c>
      <c r="H66" s="5">
        <v>0</v>
      </c>
      <c r="I66" s="5">
        <v>0</v>
      </c>
      <c r="J66" s="5">
        <v>0</v>
      </c>
      <c r="K66" s="5">
        <v>0</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167204.45289888405</v>
      </c>
      <c r="F67" s="17">
        <v>171372.87548974779</v>
      </c>
      <c r="G67" s="17">
        <v>176332.99979525551</v>
      </c>
      <c r="H67" s="17">
        <v>181540.81323607601</v>
      </c>
      <c r="I67" s="17">
        <v>187610.07716657591</v>
      </c>
      <c r="J67" s="17">
        <v>192953.30156480722</v>
      </c>
      <c r="K67" s="17">
        <v>197136.29663274798</v>
      </c>
      <c r="L67" s="17">
        <v>200243.95024326546</v>
      </c>
      <c r="M67" s="17">
        <v>228764.05286363457</v>
      </c>
      <c r="N67" s="17">
        <v>232252.83798992014</v>
      </c>
      <c r="O67" s="17">
        <v>239502.02083298174</v>
      </c>
      <c r="P67" s="17">
        <v>243191.57636163224</v>
      </c>
      <c r="Q67" s="17">
        <v>249559.59869860602</v>
      </c>
      <c r="R67" s="17">
        <v>253352.64703919154</v>
      </c>
      <c r="S67" s="17">
        <v>271126.38568931096</v>
      </c>
      <c r="T67" s="17">
        <v>271126.38568931096</v>
      </c>
      <c r="U67" s="17">
        <v>271869.19770489808</v>
      </c>
      <c r="V67" s="17">
        <v>269310.78568931116</v>
      </c>
      <c r="W67" s="17">
        <v>269310.78568931116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1882132.9682709528</v>
      </c>
      <c r="D4" s="5">
        <v>1826727.5036959918</v>
      </c>
      <c r="E4" s="5">
        <v>1935605.7879333543</v>
      </c>
      <c r="F4" s="5">
        <v>1859359.7570889799</v>
      </c>
      <c r="G4" s="5">
        <v>1865487.4658006961</v>
      </c>
      <c r="H4" s="5">
        <v>1815325.0042644965</v>
      </c>
      <c r="I4" s="5">
        <v>1976787.0931869289</v>
      </c>
      <c r="J4" s="5">
        <v>1846697.1867855864</v>
      </c>
      <c r="K4" s="5">
        <v>1759308.3375659902</v>
      </c>
      <c r="L4" s="5">
        <v>1879891.2209512012</v>
      </c>
      <c r="M4" s="5">
        <v>1904659.2964573817</v>
      </c>
      <c r="N4" s="5">
        <v>1649863.1596839053</v>
      </c>
      <c r="O4" s="5">
        <v>1687585.4187910391</v>
      </c>
      <c r="P4" s="5">
        <v>1709207.5512287095</v>
      </c>
      <c r="Q4" s="5">
        <v>1029317.9841191502</v>
      </c>
      <c r="R4" s="5">
        <v>965421.46520113409</v>
      </c>
      <c r="S4" s="5">
        <v>827045.82605665945</v>
      </c>
      <c r="T4" s="5">
        <v>830761.91060446808</v>
      </c>
      <c r="U4" s="5">
        <v>829997.26783228631</v>
      </c>
      <c r="V4" s="5">
        <v>829274.69919611374</v>
      </c>
      <c r="W4" s="5">
        <v>830388.99181422102</v>
      </c>
      <c r="X4" s="19"/>
    </row>
    <row r="5" spans="1:24">
      <c r="A5" s="6" t="s">
        <v>76</v>
      </c>
      <c r="B5" s="6" t="s">
        <v>113</v>
      </c>
      <c r="C5" s="5">
        <v>257658.78724891512</v>
      </c>
      <c r="D5" s="5">
        <v>269219.81935271015</v>
      </c>
      <c r="E5" s="5">
        <v>267094.0285272827</v>
      </c>
      <c r="F5" s="5">
        <v>255401.42228251862</v>
      </c>
      <c r="G5" s="5">
        <v>241621.62646970415</v>
      </c>
      <c r="H5" s="5">
        <v>230700.49688387488</v>
      </c>
      <c r="I5" s="5">
        <v>249207.13993654717</v>
      </c>
      <c r="J5" s="5">
        <v>219072.61287157415</v>
      </c>
      <c r="K5" s="5">
        <v>207236.96981606091</v>
      </c>
      <c r="L5" s="5">
        <v>206160.07034869073</v>
      </c>
      <c r="M5" s="5">
        <v>175353.14298227182</v>
      </c>
      <c r="N5" s="5">
        <v>158868.49573955699</v>
      </c>
      <c r="O5" s="5">
        <v>161100.60175951957</v>
      </c>
      <c r="P5" s="5">
        <v>156924.5352485085</v>
      </c>
      <c r="Q5" s="5">
        <v>153568.13267749141</v>
      </c>
      <c r="R5" s="5">
        <v>157721.15932959571</v>
      </c>
      <c r="S5" s="5">
        <v>167280.46229636896</v>
      </c>
      <c r="T5" s="5">
        <v>160699.42532740993</v>
      </c>
      <c r="U5" s="5">
        <v>162607.60194383204</v>
      </c>
      <c r="V5" s="5">
        <v>170608.18552800422</v>
      </c>
      <c r="W5" s="5">
        <v>157046.73210586503</v>
      </c>
      <c r="X5" s="19"/>
    </row>
    <row r="6" spans="1:24">
      <c r="A6" s="6" t="s">
        <v>76</v>
      </c>
      <c r="B6" s="6" t="s">
        <v>114</v>
      </c>
      <c r="C6" s="5">
        <v>232948.51340934532</v>
      </c>
      <c r="D6" s="5">
        <v>239024.67134410911</v>
      </c>
      <c r="E6" s="5">
        <v>212295.27314384712</v>
      </c>
      <c r="F6" s="5">
        <v>209840.63088148076</v>
      </c>
      <c r="G6" s="5">
        <v>206920.6850798126</v>
      </c>
      <c r="H6" s="5">
        <v>209555.09839307357</v>
      </c>
      <c r="I6" s="5">
        <v>214355.24036734944</v>
      </c>
      <c r="J6" s="5">
        <v>217655.50043299978</v>
      </c>
      <c r="K6" s="5">
        <v>217569.24385896887</v>
      </c>
      <c r="L6" s="5">
        <v>225211.60071806793</v>
      </c>
      <c r="M6" s="5">
        <v>231961.09898209374</v>
      </c>
      <c r="N6" s="5">
        <v>830385.61101634521</v>
      </c>
      <c r="O6" s="5">
        <v>810216.27829850581</v>
      </c>
      <c r="P6" s="5">
        <v>706594.8849278097</v>
      </c>
      <c r="Q6" s="5">
        <v>679037.42396569566</v>
      </c>
      <c r="R6" s="5">
        <v>727109.51618117874</v>
      </c>
      <c r="S6" s="5">
        <v>1017436.2852679903</v>
      </c>
      <c r="T6" s="5">
        <v>1036796.054532854</v>
      </c>
      <c r="U6" s="5">
        <v>793332.3656491735</v>
      </c>
      <c r="V6" s="5">
        <v>803339.43905090517</v>
      </c>
      <c r="W6" s="5">
        <v>824674.77495740412</v>
      </c>
      <c r="X6" s="19"/>
    </row>
    <row r="7" spans="1:24">
      <c r="A7" s="6" t="s">
        <v>76</v>
      </c>
      <c r="B7" s="6" t="s">
        <v>115</v>
      </c>
      <c r="C7" s="5">
        <v>6652.1559706823182</v>
      </c>
      <c r="D7" s="5">
        <v>4553.324023898308</v>
      </c>
      <c r="E7" s="5">
        <v>6410.620018896615</v>
      </c>
      <c r="F7" s="5">
        <v>8681.2063766104275</v>
      </c>
      <c r="G7" s="5">
        <v>8579.4819722679185</v>
      </c>
      <c r="H7" s="5">
        <v>4721.3630888678908</v>
      </c>
      <c r="I7" s="5">
        <v>6315.8030979508503</v>
      </c>
      <c r="J7" s="5">
        <v>8416.0567743291558</v>
      </c>
      <c r="K7" s="5">
        <v>10064.771833955085</v>
      </c>
      <c r="L7" s="5">
        <v>7267.3306754959449</v>
      </c>
      <c r="M7" s="5">
        <v>11406.750999416307</v>
      </c>
      <c r="N7" s="5">
        <v>178033.48802374132</v>
      </c>
      <c r="O7" s="5">
        <v>164428.29234634852</v>
      </c>
      <c r="P7" s="5">
        <v>165272.83950363973</v>
      </c>
      <c r="Q7" s="5">
        <v>570360.52821586805</v>
      </c>
      <c r="R7" s="5">
        <v>601148.23150802334</v>
      </c>
      <c r="S7" s="5">
        <v>1906630.6885093274</v>
      </c>
      <c r="T7" s="5">
        <v>1413577.1570093331</v>
      </c>
      <c r="U7" s="5">
        <v>1805962.2295985052</v>
      </c>
      <c r="V7" s="5">
        <v>2231689.7639530171</v>
      </c>
      <c r="W7" s="5">
        <v>2271097.9538451103</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2379392.4248998957</v>
      </c>
      <c r="D12" s="17">
        <v>2339525.3184167095</v>
      </c>
      <c r="E12" s="17">
        <v>2421405.7096233806</v>
      </c>
      <c r="F12" s="17">
        <v>2333283.0166295897</v>
      </c>
      <c r="G12" s="17">
        <v>2322609.2593224808</v>
      </c>
      <c r="H12" s="17">
        <v>2260301.9626303134</v>
      </c>
      <c r="I12" s="17">
        <v>2446665.2765887761</v>
      </c>
      <c r="J12" s="17">
        <v>2291841.3568644891</v>
      </c>
      <c r="K12" s="17">
        <v>2194179.3230749755</v>
      </c>
      <c r="L12" s="17">
        <v>2318530.2226934554</v>
      </c>
      <c r="M12" s="17">
        <v>2323380.2894211635</v>
      </c>
      <c r="N12" s="17">
        <v>2817150.7544635488</v>
      </c>
      <c r="O12" s="17">
        <v>2823330.5911954134</v>
      </c>
      <c r="P12" s="17">
        <v>2737999.8109086673</v>
      </c>
      <c r="Q12" s="17">
        <v>2432284.0689782053</v>
      </c>
      <c r="R12" s="17">
        <v>2451400.3722199323</v>
      </c>
      <c r="S12" s="17">
        <v>3918393.2621303461</v>
      </c>
      <c r="T12" s="17">
        <v>3441834.5474740649</v>
      </c>
      <c r="U12" s="17">
        <v>3591899.465023797</v>
      </c>
      <c r="V12" s="17">
        <v>4034912.0877280403</v>
      </c>
      <c r="W12" s="17">
        <v>4083208.4527226007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937716.1327384396</v>
      </c>
      <c r="D15" s="5">
        <v>924498.2985870667</v>
      </c>
      <c r="E15" s="5">
        <v>948294.30167751166</v>
      </c>
      <c r="F15" s="5">
        <v>873036.40858259914</v>
      </c>
      <c r="G15" s="5">
        <v>877992.65640642378</v>
      </c>
      <c r="H15" s="5">
        <v>857102.83307749848</v>
      </c>
      <c r="I15" s="5">
        <v>1041782.0308013938</v>
      </c>
      <c r="J15" s="5">
        <v>999444.32327402511</v>
      </c>
      <c r="K15" s="5">
        <v>914296.25917693996</v>
      </c>
      <c r="L15" s="5">
        <v>1043106.808284924</v>
      </c>
      <c r="M15" s="5">
        <v>1052708.0625770758</v>
      </c>
      <c r="N15" s="5">
        <v>746452.61328626343</v>
      </c>
      <c r="O15" s="5">
        <v>754861.6175014684</v>
      </c>
      <c r="P15" s="5">
        <v>767379.34063584928</v>
      </c>
      <c r="Q15" s="5">
        <v>285699.03533195163</v>
      </c>
      <c r="R15" s="5">
        <v>288931.37260539189</v>
      </c>
      <c r="S15" s="5">
        <v>289733.95975148375</v>
      </c>
      <c r="T15" s="5">
        <v>286523.61116697075</v>
      </c>
      <c r="U15" s="5">
        <v>284089.46330190217</v>
      </c>
      <c r="V15" s="5">
        <v>282510.67543633888</v>
      </c>
      <c r="W15" s="5">
        <v>282510.67543634138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2238.7848305651878</v>
      </c>
      <c r="D17" s="5">
        <v>2370.9646649140586</v>
      </c>
      <c r="E17" s="5">
        <v>7237.1704283699564</v>
      </c>
      <c r="F17" s="5">
        <v>4743.5190885992688</v>
      </c>
      <c r="G17" s="5">
        <v>5007.3241951685859</v>
      </c>
      <c r="H17" s="5">
        <v>5264.4580056929999</v>
      </c>
      <c r="I17" s="5">
        <v>5386.0372603146379</v>
      </c>
      <c r="J17" s="5">
        <v>5568.74614734638</v>
      </c>
      <c r="K17" s="5">
        <v>5717.7034048460537</v>
      </c>
      <c r="L17" s="5">
        <v>5937.7686231661974</v>
      </c>
      <c r="M17" s="5">
        <v>6151.3876804385145</v>
      </c>
      <c r="N17" s="5">
        <v>296335.96820612985</v>
      </c>
      <c r="O17" s="5">
        <v>297512.78113391547</v>
      </c>
      <c r="P17" s="5">
        <v>286144.10119292868</v>
      </c>
      <c r="Q17" s="5">
        <v>256137.1771107211</v>
      </c>
      <c r="R17" s="5">
        <v>259673.41806779671</v>
      </c>
      <c r="S17" s="5">
        <v>281628.60310393409</v>
      </c>
      <c r="T17" s="5">
        <v>275562.26710637572</v>
      </c>
      <c r="U17" s="5">
        <v>285124.31289234862</v>
      </c>
      <c r="V17" s="5">
        <v>283509.47566635371</v>
      </c>
      <c r="W17" s="5">
        <v>288556.68902494624</v>
      </c>
    </row>
    <row r="18" spans="1:23">
      <c r="A18" s="6" t="s">
        <v>127</v>
      </c>
      <c r="B18" s="6" t="s">
        <v>115</v>
      </c>
      <c r="C18" s="5">
        <v>949.55434215411833</v>
      </c>
      <c r="D18" s="5">
        <v>46.176853765378702</v>
      </c>
      <c r="E18" s="5">
        <v>1335.811901661828</v>
      </c>
      <c r="F18" s="5">
        <v>2920.2205924151494</v>
      </c>
      <c r="G18" s="5">
        <v>1953.1646952247506</v>
      </c>
      <c r="H18" s="5">
        <v>1677.1660725527902</v>
      </c>
      <c r="I18" s="5">
        <v>1025.2025028514047</v>
      </c>
      <c r="J18" s="5">
        <v>1831.4653658753939</v>
      </c>
      <c r="K18" s="5">
        <v>5643.16475569262</v>
      </c>
      <c r="L18" s="5">
        <v>1298.9001345468698</v>
      </c>
      <c r="M18" s="5">
        <v>3497.8423233059175</v>
      </c>
      <c r="N18" s="5">
        <v>101239.86781219723</v>
      </c>
      <c r="O18" s="5">
        <v>96426.530121890391</v>
      </c>
      <c r="P18" s="5">
        <v>100743.49529096746</v>
      </c>
      <c r="Q18" s="5">
        <v>462616.67984959809</v>
      </c>
      <c r="R18" s="5">
        <v>488058.91319855273</v>
      </c>
      <c r="S18" s="5">
        <v>1181917.255994363</v>
      </c>
      <c r="T18" s="5">
        <v>831031.28246475791</v>
      </c>
      <c r="U18" s="5">
        <v>1100267.6337394877</v>
      </c>
      <c r="V18" s="5">
        <v>1327649.6496917412</v>
      </c>
      <c r="W18" s="5">
        <v>1470972.7673830339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940904.47191115888</v>
      </c>
      <c r="D23" s="17">
        <v>926915.44010574615</v>
      </c>
      <c r="E23" s="17">
        <v>956867.28400754347</v>
      </c>
      <c r="F23" s="17">
        <v>880700.14826361358</v>
      </c>
      <c r="G23" s="17">
        <v>884953.14529681706</v>
      </c>
      <c r="H23" s="17">
        <v>864044.45715574431</v>
      </c>
      <c r="I23" s="17">
        <v>1048193.2705645598</v>
      </c>
      <c r="J23" s="17">
        <v>1006844.5347872468</v>
      </c>
      <c r="K23" s="17">
        <v>925657.12733747857</v>
      </c>
      <c r="L23" s="17">
        <v>1050343.4770426371</v>
      </c>
      <c r="M23" s="17">
        <v>1062357.2925808204</v>
      </c>
      <c r="N23" s="17">
        <v>1144028.4493045905</v>
      </c>
      <c r="O23" s="17">
        <v>1148800.9287572743</v>
      </c>
      <c r="P23" s="17">
        <v>1154266.9371197454</v>
      </c>
      <c r="Q23" s="17">
        <v>1004452.8922922708</v>
      </c>
      <c r="R23" s="17">
        <v>1036663.7038717414</v>
      </c>
      <c r="S23" s="17">
        <v>1753279.8188497808</v>
      </c>
      <c r="T23" s="17">
        <v>1393117.1607381045</v>
      </c>
      <c r="U23" s="17">
        <v>1669481.4099337384</v>
      </c>
      <c r="V23" s="17">
        <v>1893669.8007944338</v>
      </c>
      <c r="W23" s="17">
        <v>2042040.1318443215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944416.83553251368</v>
      </c>
      <c r="D26" s="5">
        <v>902229.20510892512</v>
      </c>
      <c r="E26" s="5">
        <v>987311.48625584249</v>
      </c>
      <c r="F26" s="5">
        <v>986323.34850638034</v>
      </c>
      <c r="G26" s="5">
        <v>987494.80939427286</v>
      </c>
      <c r="H26" s="5">
        <v>958222.17118699802</v>
      </c>
      <c r="I26" s="5">
        <v>935005.06238553498</v>
      </c>
      <c r="J26" s="5">
        <v>847252.86351156177</v>
      </c>
      <c r="K26" s="5">
        <v>845012.07838905021</v>
      </c>
      <c r="L26" s="5">
        <v>836784.41266627715</v>
      </c>
      <c r="M26" s="5">
        <v>851951.23388030601</v>
      </c>
      <c r="N26" s="5">
        <v>903410.54639764142</v>
      </c>
      <c r="O26" s="5">
        <v>932723.80128957052</v>
      </c>
      <c r="P26" s="5">
        <v>941828.21059285989</v>
      </c>
      <c r="Q26" s="5">
        <v>743618.94878719852</v>
      </c>
      <c r="R26" s="5">
        <v>676490.09259574208</v>
      </c>
      <c r="S26" s="5">
        <v>537311.86630517582</v>
      </c>
      <c r="T26" s="5">
        <v>544238.29943749728</v>
      </c>
      <c r="U26" s="5">
        <v>545907.80453038402</v>
      </c>
      <c r="V26" s="5">
        <v>546764.02375977475</v>
      </c>
      <c r="W26" s="5">
        <v>547878.31637787959</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79796.972266611279</v>
      </c>
      <c r="D28" s="5">
        <v>80105.809368862596</v>
      </c>
      <c r="E28" s="5">
        <v>90807.804028825485</v>
      </c>
      <c r="F28" s="5">
        <v>86426.81669359839</v>
      </c>
      <c r="G28" s="5">
        <v>86858.8458261247</v>
      </c>
      <c r="H28" s="5">
        <v>87279.949490723666</v>
      </c>
      <c r="I28" s="5">
        <v>87694.56033149462</v>
      </c>
      <c r="J28" s="5">
        <v>83857.330630413184</v>
      </c>
      <c r="K28" s="5">
        <v>83993.408763384577</v>
      </c>
      <c r="L28" s="5">
        <v>84194.446729198215</v>
      </c>
      <c r="M28" s="5">
        <v>84605.404288686332</v>
      </c>
      <c r="N28" s="5">
        <v>109602.8195882803</v>
      </c>
      <c r="O28" s="5">
        <v>103482.49214528903</v>
      </c>
      <c r="P28" s="5">
        <v>109012.34987133199</v>
      </c>
      <c r="Q28" s="5">
        <v>223204.68778098642</v>
      </c>
      <c r="R28" s="5">
        <v>284503.20005501818</v>
      </c>
      <c r="S28" s="5">
        <v>531414.61076982878</v>
      </c>
      <c r="T28" s="5">
        <v>563959.20361660502</v>
      </c>
      <c r="U28" s="5">
        <v>508208.05275682494</v>
      </c>
      <c r="V28" s="5">
        <v>519829.96338455158</v>
      </c>
      <c r="W28" s="5">
        <v>536118.08593245782</v>
      </c>
    </row>
    <row r="29" spans="1:23">
      <c r="A29" s="6" t="s">
        <v>144</v>
      </c>
      <c r="B29" s="6" t="s">
        <v>115</v>
      </c>
      <c r="C29" s="5">
        <v>68.828664102852386</v>
      </c>
      <c r="D29" s="5">
        <v>0</v>
      </c>
      <c r="E29" s="5">
        <v>0</v>
      </c>
      <c r="F29" s="5">
        <v>519.66641998271939</v>
      </c>
      <c r="G29" s="5">
        <v>492.4658577739101</v>
      </c>
      <c r="H29" s="5">
        <v>0</v>
      </c>
      <c r="I29" s="5">
        <v>0</v>
      </c>
      <c r="J29" s="5">
        <v>575.16806611318623</v>
      </c>
      <c r="K29" s="5">
        <v>171.01415772292808</v>
      </c>
      <c r="L29" s="5">
        <v>22.762158249486678</v>
      </c>
      <c r="M29" s="5">
        <v>0</v>
      </c>
      <c r="N29" s="5">
        <v>1371.2284987864628</v>
      </c>
      <c r="O29" s="5">
        <v>936.26324967766641</v>
      </c>
      <c r="P29" s="5">
        <v>1517.0906330930684</v>
      </c>
      <c r="Q29" s="5">
        <v>23218.824870541881</v>
      </c>
      <c r="R29" s="5">
        <v>33287.731216612825</v>
      </c>
      <c r="S29" s="5">
        <v>298385.62048135011</v>
      </c>
      <c r="T29" s="5">
        <v>350628.83742520411</v>
      </c>
      <c r="U29" s="5">
        <v>399870.99167667021</v>
      </c>
      <c r="V29" s="5">
        <v>410654.42453316646</v>
      </c>
      <c r="W29" s="5">
        <v>462486.46469433012</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1024282.6364632278</v>
      </c>
      <c r="D34" s="17">
        <v>982335.01447778777</v>
      </c>
      <c r="E34" s="17">
        <v>1078119.2902846681</v>
      </c>
      <c r="F34" s="17">
        <v>1073269.8316199614</v>
      </c>
      <c r="G34" s="17">
        <v>1074846.1210781715</v>
      </c>
      <c r="H34" s="17">
        <v>1045502.1206777217</v>
      </c>
      <c r="I34" s="17">
        <v>1022699.6227170296</v>
      </c>
      <c r="J34" s="17">
        <v>931685.36220808805</v>
      </c>
      <c r="K34" s="17">
        <v>929176.50131015771</v>
      </c>
      <c r="L34" s="17">
        <v>921001.62155372486</v>
      </c>
      <c r="M34" s="17">
        <v>936556.63816899236</v>
      </c>
      <c r="N34" s="17">
        <v>1014384.5944847082</v>
      </c>
      <c r="O34" s="17">
        <v>1037142.5566845372</v>
      </c>
      <c r="P34" s="17">
        <v>1052357.6510972851</v>
      </c>
      <c r="Q34" s="17">
        <v>990042.46143872687</v>
      </c>
      <c r="R34" s="17">
        <v>994281.02386737312</v>
      </c>
      <c r="S34" s="17">
        <v>1367112.0975563545</v>
      </c>
      <c r="T34" s="17">
        <v>1458826.3404793064</v>
      </c>
      <c r="U34" s="17">
        <v>1453986.8489638793</v>
      </c>
      <c r="V34" s="17">
        <v>1477248.4116774928</v>
      </c>
      <c r="W34" s="17">
        <v>1546482.8670046674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257658.78724891512</v>
      </c>
      <c r="D38" s="5">
        <v>269219.81935271015</v>
      </c>
      <c r="E38" s="5">
        <v>267094.0285272827</v>
      </c>
      <c r="F38" s="5">
        <v>255401.42228251862</v>
      </c>
      <c r="G38" s="5">
        <v>241621.62646970415</v>
      </c>
      <c r="H38" s="5">
        <v>230700.49688387488</v>
      </c>
      <c r="I38" s="5">
        <v>249207.13993654717</v>
      </c>
      <c r="J38" s="5">
        <v>219072.61287157415</v>
      </c>
      <c r="K38" s="5">
        <v>207236.96981606091</v>
      </c>
      <c r="L38" s="5">
        <v>206160.07034869073</v>
      </c>
      <c r="M38" s="5">
        <v>175353.14298227182</v>
      </c>
      <c r="N38" s="5">
        <v>158868.49573955699</v>
      </c>
      <c r="O38" s="5">
        <v>161100.60175951957</v>
      </c>
      <c r="P38" s="5">
        <v>156924.5352485085</v>
      </c>
      <c r="Q38" s="5">
        <v>153568.13267749141</v>
      </c>
      <c r="R38" s="5">
        <v>157721.15932959571</v>
      </c>
      <c r="S38" s="5">
        <v>167280.46229636896</v>
      </c>
      <c r="T38" s="5">
        <v>160699.42532740993</v>
      </c>
      <c r="U38" s="5">
        <v>162607.60194383204</v>
      </c>
      <c r="V38" s="5">
        <v>170608.18552800422</v>
      </c>
      <c r="W38" s="5">
        <v>157046.73210586503</v>
      </c>
    </row>
    <row r="39" spans="1:23">
      <c r="A39" s="6" t="s">
        <v>145</v>
      </c>
      <c r="B39" s="6" t="s">
        <v>114</v>
      </c>
      <c r="C39" s="5">
        <v>2186.8590457074342</v>
      </c>
      <c r="D39" s="5">
        <v>1021.8886654413221</v>
      </c>
      <c r="E39" s="5">
        <v>685.69671475889584</v>
      </c>
      <c r="F39" s="5">
        <v>676.16514575532051</v>
      </c>
      <c r="G39" s="5">
        <v>1716.9635629385816</v>
      </c>
      <c r="H39" s="5">
        <v>410.64943208791237</v>
      </c>
      <c r="I39" s="5">
        <v>861.8231003251982</v>
      </c>
      <c r="J39" s="5">
        <v>877.65000398258201</v>
      </c>
      <c r="K39" s="5">
        <v>1022.3027563042157</v>
      </c>
      <c r="L39" s="5">
        <v>1128.9276404110199</v>
      </c>
      <c r="M39" s="5">
        <v>2235.8046189777356</v>
      </c>
      <c r="N39" s="5">
        <v>122238.21518363949</v>
      </c>
      <c r="O39" s="5">
        <v>112146.16037922449</v>
      </c>
      <c r="P39" s="5">
        <v>26825.121170357601</v>
      </c>
      <c r="Q39" s="5">
        <v>48123.586340100861</v>
      </c>
      <c r="R39" s="5">
        <v>22029.414809296472</v>
      </c>
      <c r="S39" s="5">
        <v>204393.07139422774</v>
      </c>
      <c r="T39" s="5">
        <v>197274.58380987318</v>
      </c>
      <c r="U39" s="5">
        <v>0</v>
      </c>
      <c r="V39" s="5">
        <v>0</v>
      </c>
      <c r="W39" s="5">
        <v>0</v>
      </c>
    </row>
    <row r="40" spans="1:23">
      <c r="A40" s="6" t="s">
        <v>145</v>
      </c>
      <c r="B40" s="6" t="s">
        <v>115</v>
      </c>
      <c r="C40" s="5">
        <v>2436.3203687750756</v>
      </c>
      <c r="D40" s="5">
        <v>1092.1027348676332</v>
      </c>
      <c r="E40" s="5">
        <v>349.35454178650411</v>
      </c>
      <c r="F40" s="5">
        <v>248.83031064914917</v>
      </c>
      <c r="G40" s="5">
        <v>1447.1397731297188</v>
      </c>
      <c r="H40" s="5">
        <v>191.85287547635909</v>
      </c>
      <c r="I40" s="5">
        <v>364.73626426278315</v>
      </c>
      <c r="J40" s="5">
        <v>487.24577698236988</v>
      </c>
      <c r="K40" s="5">
        <v>707.80267111856961</v>
      </c>
      <c r="L40" s="5">
        <v>599.96044578096348</v>
      </c>
      <c r="M40" s="5">
        <v>2689.3487662777338</v>
      </c>
      <c r="N40" s="5">
        <v>11652.048708973434</v>
      </c>
      <c r="O40" s="5">
        <v>6634.5249311257476</v>
      </c>
      <c r="P40" s="5">
        <v>9660.5883721306254</v>
      </c>
      <c r="Q40" s="5">
        <v>22403.220887420452</v>
      </c>
      <c r="R40" s="5">
        <v>18985.514998235674</v>
      </c>
      <c r="S40" s="5">
        <v>233226.01505229619</v>
      </c>
      <c r="T40" s="5">
        <v>57010.063526240454</v>
      </c>
      <c r="U40" s="5">
        <v>129170.0627459064</v>
      </c>
      <c r="V40" s="5">
        <v>256065.45583318651</v>
      </c>
      <c r="W40" s="5">
        <v>172662.57785719665</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262281.96666339762</v>
      </c>
      <c r="D45" s="17">
        <v>271333.81075301912</v>
      </c>
      <c r="E45" s="17">
        <v>268129.07978382806</v>
      </c>
      <c r="F45" s="17">
        <v>256326.41773892308</v>
      </c>
      <c r="G45" s="17">
        <v>244785.72980577245</v>
      </c>
      <c r="H45" s="17">
        <v>231302.99919143913</v>
      </c>
      <c r="I45" s="17">
        <v>250433.69930113514</v>
      </c>
      <c r="J45" s="17">
        <v>220437.50865253911</v>
      </c>
      <c r="K45" s="17">
        <v>208967.0752434837</v>
      </c>
      <c r="L45" s="17">
        <v>207888.95843488272</v>
      </c>
      <c r="M45" s="17">
        <v>180278.29636752731</v>
      </c>
      <c r="N45" s="17">
        <v>292758.75963216997</v>
      </c>
      <c r="O45" s="17">
        <v>279881.28706986981</v>
      </c>
      <c r="P45" s="17">
        <v>193410.24479099672</v>
      </c>
      <c r="Q45" s="17">
        <v>224094.93990501272</v>
      </c>
      <c r="R45" s="17">
        <v>198736.08913712786</v>
      </c>
      <c r="S45" s="17">
        <v>604899.54874289292</v>
      </c>
      <c r="T45" s="17">
        <v>414984.07266352355</v>
      </c>
      <c r="U45" s="17">
        <v>291777.66468973842</v>
      </c>
      <c r="V45" s="17">
        <v>426673.6413611907</v>
      </c>
      <c r="W45" s="17">
        <v>329709.30996306171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148725.89726646143</v>
      </c>
      <c r="D50" s="5">
        <v>155526.00864489112</v>
      </c>
      <c r="E50" s="5">
        <v>113564.6019718928</v>
      </c>
      <c r="F50" s="5">
        <v>117994.12995352781</v>
      </c>
      <c r="G50" s="5">
        <v>113337.55149558072</v>
      </c>
      <c r="H50" s="5">
        <v>116600.04146456895</v>
      </c>
      <c r="I50" s="5">
        <v>120412.81967521501</v>
      </c>
      <c r="J50" s="5">
        <v>127351.77365125764</v>
      </c>
      <c r="K50" s="5">
        <v>126835.82893443402</v>
      </c>
      <c r="L50" s="5">
        <v>133950.45772529251</v>
      </c>
      <c r="M50" s="5">
        <v>138968.50239399119</v>
      </c>
      <c r="N50" s="5">
        <v>302208.60803829582</v>
      </c>
      <c r="O50" s="5">
        <v>297074.84464007668</v>
      </c>
      <c r="P50" s="5">
        <v>284613.31269319152</v>
      </c>
      <c r="Q50" s="5">
        <v>151571.9727338872</v>
      </c>
      <c r="R50" s="5">
        <v>160903.48324906733</v>
      </c>
      <c r="S50" s="5">
        <v>0</v>
      </c>
      <c r="T50" s="5">
        <v>0</v>
      </c>
      <c r="U50" s="5">
        <v>0</v>
      </c>
      <c r="V50" s="5">
        <v>0</v>
      </c>
      <c r="W50" s="5">
        <v>0</v>
      </c>
    </row>
    <row r="51" spans="1:23">
      <c r="A51" s="6" t="s">
        <v>146</v>
      </c>
      <c r="B51" s="6" t="s">
        <v>115</v>
      </c>
      <c r="C51" s="5">
        <v>3197.4525956502725</v>
      </c>
      <c r="D51" s="5">
        <v>3415.0444352652962</v>
      </c>
      <c r="E51" s="5">
        <v>4725.4535754482822</v>
      </c>
      <c r="F51" s="5">
        <v>4992.4890535634104</v>
      </c>
      <c r="G51" s="5">
        <v>4686.711646139539</v>
      </c>
      <c r="H51" s="5">
        <v>2852.3441408387412</v>
      </c>
      <c r="I51" s="5">
        <v>4925.8643308366618</v>
      </c>
      <c r="J51" s="5">
        <v>5522.1775653582054</v>
      </c>
      <c r="K51" s="5">
        <v>3542.7902494209666</v>
      </c>
      <c r="L51" s="5">
        <v>5345.7079369186258</v>
      </c>
      <c r="M51" s="5">
        <v>5219.5599098326566</v>
      </c>
      <c r="N51" s="5">
        <v>63770.343003784183</v>
      </c>
      <c r="O51" s="5">
        <v>60430.974043654693</v>
      </c>
      <c r="P51" s="5">
        <v>53351.665207448576</v>
      </c>
      <c r="Q51" s="5">
        <v>62121.802608307509</v>
      </c>
      <c r="R51" s="5">
        <v>60816.072094622206</v>
      </c>
      <c r="S51" s="5">
        <v>193101.7969813181</v>
      </c>
      <c r="T51" s="5">
        <v>174906.97359313091</v>
      </c>
      <c r="U51" s="5">
        <v>176653.54143644139</v>
      </c>
      <c r="V51" s="5">
        <v>237320.23389492309</v>
      </c>
      <c r="W51" s="5">
        <v>164976.14391054993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151923.3498621117</v>
      </c>
      <c r="D56" s="17">
        <v>158941.05308015642</v>
      </c>
      <c r="E56" s="17">
        <v>118290.05554734108</v>
      </c>
      <c r="F56" s="17">
        <v>122986.61900709121</v>
      </c>
      <c r="G56" s="17">
        <v>118024.26314172025</v>
      </c>
      <c r="H56" s="17">
        <v>119452.38560540769</v>
      </c>
      <c r="I56" s="17">
        <v>125338.68400605167</v>
      </c>
      <c r="J56" s="17">
        <v>132873.95121661585</v>
      </c>
      <c r="K56" s="17">
        <v>130378.61918385499</v>
      </c>
      <c r="L56" s="17">
        <v>139296.16566221113</v>
      </c>
      <c r="M56" s="17">
        <v>144188.06230382386</v>
      </c>
      <c r="N56" s="17">
        <v>365978.95104208001</v>
      </c>
      <c r="O56" s="17">
        <v>357505.81868373137</v>
      </c>
      <c r="P56" s="17">
        <v>337964.97790064011</v>
      </c>
      <c r="Q56" s="17">
        <v>213693.77534219471</v>
      </c>
      <c r="R56" s="17">
        <v>221719.55534368954</v>
      </c>
      <c r="S56" s="17">
        <v>193101.7969813181</v>
      </c>
      <c r="T56" s="17">
        <v>174906.97359313091</v>
      </c>
      <c r="U56" s="17">
        <v>176653.54143644139</v>
      </c>
      <c r="V56" s="17">
        <v>237320.23389492309</v>
      </c>
      <c r="W56" s="17">
        <v>164976.14391054993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1882132.9682808868</v>
      </c>
      <c r="D4" s="5">
        <v>1818444.299149683</v>
      </c>
      <c r="E4" s="5">
        <v>1923144.1271728468</v>
      </c>
      <c r="F4" s="5">
        <v>1812615.1224218726</v>
      </c>
      <c r="G4" s="5">
        <v>1776100.0165430144</v>
      </c>
      <c r="H4" s="5">
        <v>1721092.531399874</v>
      </c>
      <c r="I4" s="5">
        <v>1855713.2646917892</v>
      </c>
      <c r="J4" s="5">
        <v>1638710.8455726202</v>
      </c>
      <c r="K4" s="5">
        <v>1575340.5071875872</v>
      </c>
      <c r="L4" s="5">
        <v>1756031.2028311591</v>
      </c>
      <c r="M4" s="5">
        <v>1646089.8461281469</v>
      </c>
      <c r="N4" s="5">
        <v>1698274.3080117982</v>
      </c>
      <c r="O4" s="5">
        <v>1742680.3398653483</v>
      </c>
      <c r="P4" s="5">
        <v>1681039.9307053708</v>
      </c>
      <c r="Q4" s="5">
        <v>1030738.0935912449</v>
      </c>
      <c r="R4" s="5">
        <v>945257.75217334484</v>
      </c>
      <c r="S4" s="5">
        <v>757165.87495752319</v>
      </c>
      <c r="T4" s="5">
        <v>766146.87947108236</v>
      </c>
      <c r="U4" s="5">
        <v>781817.37559653993</v>
      </c>
      <c r="V4" s="5">
        <v>750057.47624669794</v>
      </c>
      <c r="W4" s="5">
        <v>727014.04053239524</v>
      </c>
      <c r="X4" s="19"/>
    </row>
    <row r="5" spans="1:24">
      <c r="A5" s="6" t="s">
        <v>76</v>
      </c>
      <c r="B5" s="6" t="s">
        <v>113</v>
      </c>
      <c r="C5" s="5">
        <v>257658.76196733234</v>
      </c>
      <c r="D5" s="5">
        <v>272273.85784496751</v>
      </c>
      <c r="E5" s="5">
        <v>270621.47163115611</v>
      </c>
      <c r="F5" s="5">
        <v>274780.59821872017</v>
      </c>
      <c r="G5" s="5">
        <v>273329.80684986641</v>
      </c>
      <c r="H5" s="5">
        <v>255622.62562372029</v>
      </c>
      <c r="I5" s="5">
        <v>285775.50720864517</v>
      </c>
      <c r="J5" s="5">
        <v>278469.9125290963</v>
      </c>
      <c r="K5" s="5">
        <v>255820.74475274657</v>
      </c>
      <c r="L5" s="5">
        <v>237323.11632348932</v>
      </c>
      <c r="M5" s="5">
        <v>210748.74150216993</v>
      </c>
      <c r="N5" s="5">
        <v>188638.05390887058</v>
      </c>
      <c r="O5" s="5">
        <v>189793.54049678211</v>
      </c>
      <c r="P5" s="5">
        <v>187110.32566300069</v>
      </c>
      <c r="Q5" s="5">
        <v>181625.94142264847</v>
      </c>
      <c r="R5" s="5">
        <v>179806.67368050892</v>
      </c>
      <c r="S5" s="5">
        <v>176296.56432166373</v>
      </c>
      <c r="T5" s="5">
        <v>181453.52496558308</v>
      </c>
      <c r="U5" s="5">
        <v>181920.42680219846</v>
      </c>
      <c r="V5" s="5">
        <v>178000.33667212111</v>
      </c>
      <c r="W5" s="5">
        <v>177458.04477342329</v>
      </c>
      <c r="X5" s="19"/>
    </row>
    <row r="6" spans="1:24">
      <c r="A6" s="6" t="s">
        <v>76</v>
      </c>
      <c r="B6" s="6" t="s">
        <v>114</v>
      </c>
      <c r="C6" s="5">
        <v>232948.5134060187</v>
      </c>
      <c r="D6" s="5">
        <v>239023.41118171107</v>
      </c>
      <c r="E6" s="5">
        <v>212294.22503167266</v>
      </c>
      <c r="F6" s="5">
        <v>133892.65574751265</v>
      </c>
      <c r="G6" s="5">
        <v>137229.65230283671</v>
      </c>
      <c r="H6" s="5">
        <v>139648.92995823084</v>
      </c>
      <c r="I6" s="5">
        <v>141198.06509165291</v>
      </c>
      <c r="J6" s="5">
        <v>138853.79462244367</v>
      </c>
      <c r="K6" s="5">
        <v>140430.21502607287</v>
      </c>
      <c r="L6" s="5">
        <v>142759.17372285211</v>
      </c>
      <c r="M6" s="5">
        <v>145551.95437448801</v>
      </c>
      <c r="N6" s="5">
        <v>144274.99820871459</v>
      </c>
      <c r="O6" s="5">
        <v>143856.20073464807</v>
      </c>
      <c r="P6" s="5">
        <v>143400.34153702957</v>
      </c>
      <c r="Q6" s="5">
        <v>157878.18311913259</v>
      </c>
      <c r="R6" s="5">
        <v>145534.51650062294</v>
      </c>
      <c r="S6" s="5">
        <v>419142.14334766584</v>
      </c>
      <c r="T6" s="5">
        <v>139319.66970844287</v>
      </c>
      <c r="U6" s="5">
        <v>156652.63578184409</v>
      </c>
      <c r="V6" s="5">
        <v>310372.48880203726</v>
      </c>
      <c r="W6" s="5">
        <v>127924.62954758815</v>
      </c>
      <c r="X6" s="19"/>
    </row>
    <row r="7" spans="1:24">
      <c r="A7" s="6" t="s">
        <v>76</v>
      </c>
      <c r="B7" s="6" t="s">
        <v>115</v>
      </c>
      <c r="C7" s="5">
        <v>6652.1559636089405</v>
      </c>
      <c r="D7" s="5">
        <v>4506.2832051930682</v>
      </c>
      <c r="E7" s="5">
        <v>6140.3070407280456</v>
      </c>
      <c r="F7" s="5">
        <v>3282.2674774504917</v>
      </c>
      <c r="G7" s="5">
        <v>1012.5771174626882</v>
      </c>
      <c r="H7" s="5">
        <v>94.653694662269999</v>
      </c>
      <c r="I7" s="5">
        <v>0</v>
      </c>
      <c r="J7" s="5">
        <v>580.60485469003197</v>
      </c>
      <c r="K7" s="5">
        <v>174.06091732941567</v>
      </c>
      <c r="L7" s="5">
        <v>200.17284868263516</v>
      </c>
      <c r="M7" s="5">
        <v>626.09263903168812</v>
      </c>
      <c r="N7" s="5">
        <v>102.65867642296843</v>
      </c>
      <c r="O7" s="5">
        <v>807.27844987821118</v>
      </c>
      <c r="P7" s="5">
        <v>3271.7022540589724</v>
      </c>
      <c r="Q7" s="5">
        <v>7069.6952452848809</v>
      </c>
      <c r="R7" s="5">
        <v>15545.663236798911</v>
      </c>
      <c r="S7" s="5">
        <v>105911.96880068698</v>
      </c>
      <c r="T7" s="5">
        <v>31852.464617752554</v>
      </c>
      <c r="U7" s="5">
        <v>18496.950960823051</v>
      </c>
      <c r="V7" s="5">
        <v>98047.497462199419</v>
      </c>
      <c r="W7" s="5">
        <v>12049.368891823082</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2379392.3996178471</v>
      </c>
      <c r="D12" s="17">
        <v>2334247.8513815547</v>
      </c>
      <c r="E12" s="17">
        <v>2412200.1308764038</v>
      </c>
      <c r="F12" s="17">
        <v>2224570.643865556</v>
      </c>
      <c r="G12" s="17">
        <v>2187672.0528131803</v>
      </c>
      <c r="H12" s="17">
        <v>2116458.7406764873</v>
      </c>
      <c r="I12" s="17">
        <v>2282686.8369920873</v>
      </c>
      <c r="J12" s="17">
        <v>2056615.1575788502</v>
      </c>
      <c r="K12" s="17">
        <v>1971765.5278837362</v>
      </c>
      <c r="L12" s="17">
        <v>2136313.6657261834</v>
      </c>
      <c r="M12" s="17">
        <v>2003016.6346438364</v>
      </c>
      <c r="N12" s="17">
        <v>2031290.0188058063</v>
      </c>
      <c r="O12" s="17">
        <v>2077137.3595466567</v>
      </c>
      <c r="P12" s="17">
        <v>2014822.3001594602</v>
      </c>
      <c r="Q12" s="17">
        <v>1377311.9133783109</v>
      </c>
      <c r="R12" s="17">
        <v>1286144.6055912757</v>
      </c>
      <c r="S12" s="17">
        <v>1458516.5514275397</v>
      </c>
      <c r="T12" s="17">
        <v>1118772.5387628609</v>
      </c>
      <c r="U12" s="17">
        <v>1138887.3891414057</v>
      </c>
      <c r="V12" s="17">
        <v>1336477.7991830558</v>
      </c>
      <c r="W12" s="17">
        <v>1044446.0837452299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937716.13259035279</v>
      </c>
      <c r="D15" s="5">
        <v>919934.80707403983</v>
      </c>
      <c r="E15" s="5">
        <v>940311.3558029033</v>
      </c>
      <c r="F15" s="5">
        <v>850240.43723804667</v>
      </c>
      <c r="G15" s="5">
        <v>813444.19895780855</v>
      </c>
      <c r="H15" s="5">
        <v>816281.27384693502</v>
      </c>
      <c r="I15" s="5">
        <v>958801.82603911334</v>
      </c>
      <c r="J15" s="5">
        <v>855949.9156964164</v>
      </c>
      <c r="K15" s="5">
        <v>796355.316125207</v>
      </c>
      <c r="L15" s="5">
        <v>945707.25040889427</v>
      </c>
      <c r="M15" s="5">
        <v>841796.6819791412</v>
      </c>
      <c r="N15" s="5">
        <v>738894.02340753505</v>
      </c>
      <c r="O15" s="5">
        <v>746425.27408086241</v>
      </c>
      <c r="P15" s="5">
        <v>713903.88056314015</v>
      </c>
      <c r="Q15" s="5">
        <v>268441.08852558793</v>
      </c>
      <c r="R15" s="5">
        <v>286297.75700784638</v>
      </c>
      <c r="S15" s="5">
        <v>282843.50613601692</v>
      </c>
      <c r="T15" s="5">
        <v>281786.3408573395</v>
      </c>
      <c r="U15" s="5">
        <v>284089.46330190444</v>
      </c>
      <c r="V15" s="5">
        <v>277619.47733498499</v>
      </c>
      <c r="W15" s="5">
        <v>262546.82846701657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2238.7848305651873</v>
      </c>
      <c r="D17" s="5">
        <v>2370.9646649140577</v>
      </c>
      <c r="E17" s="5">
        <v>7237.1704283699719</v>
      </c>
      <c r="F17" s="5">
        <v>4479.9902503439598</v>
      </c>
      <c r="G17" s="5">
        <v>4729.1395176594351</v>
      </c>
      <c r="H17" s="5">
        <v>4971.988116488058</v>
      </c>
      <c r="I17" s="5">
        <v>5086.8129680751372</v>
      </c>
      <c r="J17" s="5">
        <v>5259.3713613828968</v>
      </c>
      <c r="K17" s="5">
        <v>5400.0532156881463</v>
      </c>
      <c r="L17" s="5">
        <v>5607.892588546074</v>
      </c>
      <c r="M17" s="5">
        <v>5809.643920414368</v>
      </c>
      <c r="N17" s="5">
        <v>5743.1667825643035</v>
      </c>
      <c r="O17" s="5">
        <v>5705.7927387136979</v>
      </c>
      <c r="P17" s="5">
        <v>5665.1112574202107</v>
      </c>
      <c r="Q17" s="5">
        <v>13843.032295144569</v>
      </c>
      <c r="R17" s="5">
        <v>9718.3240495905502</v>
      </c>
      <c r="S17" s="5">
        <v>134101.05753104656</v>
      </c>
      <c r="T17" s="5">
        <v>20582.55405943506</v>
      </c>
      <c r="U17" s="5">
        <v>32042.462492064769</v>
      </c>
      <c r="V17" s="5">
        <v>117055.95796292284</v>
      </c>
      <c r="W17" s="5">
        <v>24233.81369190742</v>
      </c>
    </row>
    <row r="18" spans="1:23">
      <c r="A18" s="6" t="s">
        <v>127</v>
      </c>
      <c r="B18" s="6" t="s">
        <v>115</v>
      </c>
      <c r="C18" s="5">
        <v>949.55434034972427</v>
      </c>
      <c r="D18" s="5">
        <v>0.95116261432247906</v>
      </c>
      <c r="E18" s="5">
        <v>1066.9549295097236</v>
      </c>
      <c r="F18" s="5">
        <v>2609.3383306196956</v>
      </c>
      <c r="G18" s="5">
        <v>0</v>
      </c>
      <c r="H18" s="5">
        <v>0</v>
      </c>
      <c r="I18" s="5">
        <v>0</v>
      </c>
      <c r="J18" s="5">
        <v>0</v>
      </c>
      <c r="K18" s="5">
        <v>0</v>
      </c>
      <c r="L18" s="5">
        <v>0</v>
      </c>
      <c r="M18" s="5">
        <v>105.56436235138645</v>
      </c>
      <c r="N18" s="5">
        <v>35.251200633239918</v>
      </c>
      <c r="O18" s="5">
        <v>623.17219653716518</v>
      </c>
      <c r="P18" s="5">
        <v>1771.9051699060913</v>
      </c>
      <c r="Q18" s="5">
        <v>3444.8218292806018</v>
      </c>
      <c r="R18" s="5">
        <v>8350.8286739829764</v>
      </c>
      <c r="S18" s="5">
        <v>24002.042750190747</v>
      </c>
      <c r="T18" s="5">
        <v>9203.5187685769997</v>
      </c>
      <c r="U18" s="5">
        <v>6629.882912010803</v>
      </c>
      <c r="V18" s="5">
        <v>23644.566252252967</v>
      </c>
      <c r="W18" s="5">
        <v>3774.4804962165144</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940904.47176126775</v>
      </c>
      <c r="D23" s="17">
        <v>922306.72290156817</v>
      </c>
      <c r="E23" s="17">
        <v>948615.48116078298</v>
      </c>
      <c r="F23" s="17">
        <v>857329.76581901032</v>
      </c>
      <c r="G23" s="17">
        <v>818173.33847546799</v>
      </c>
      <c r="H23" s="17">
        <v>821253.26196342311</v>
      </c>
      <c r="I23" s="17">
        <v>963888.6390071885</v>
      </c>
      <c r="J23" s="17">
        <v>861209.28705779929</v>
      </c>
      <c r="K23" s="17">
        <v>801755.36934089509</v>
      </c>
      <c r="L23" s="17">
        <v>951315.1429974403</v>
      </c>
      <c r="M23" s="17">
        <v>847711.89026190701</v>
      </c>
      <c r="N23" s="17">
        <v>744672.44139073254</v>
      </c>
      <c r="O23" s="17">
        <v>752754.23901611322</v>
      </c>
      <c r="P23" s="17">
        <v>721340.8969904664</v>
      </c>
      <c r="Q23" s="17">
        <v>285728.94265001308</v>
      </c>
      <c r="R23" s="17">
        <v>304366.90973141993</v>
      </c>
      <c r="S23" s="17">
        <v>440946.60641725425</v>
      </c>
      <c r="T23" s="17">
        <v>311572.41368535161</v>
      </c>
      <c r="U23" s="17">
        <v>322761.80870598002</v>
      </c>
      <c r="V23" s="17">
        <v>418320.00155016076</v>
      </c>
      <c r="W23" s="17">
        <v>290555.12265514053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944416.83569053363</v>
      </c>
      <c r="D26" s="5">
        <v>898509.49207564339</v>
      </c>
      <c r="E26" s="5">
        <v>982832.77136994351</v>
      </c>
      <c r="F26" s="5">
        <v>962374.68518382625</v>
      </c>
      <c r="G26" s="5">
        <v>962655.81758520624</v>
      </c>
      <c r="H26" s="5">
        <v>904811.25755293923</v>
      </c>
      <c r="I26" s="5">
        <v>896911.43865267606</v>
      </c>
      <c r="J26" s="5">
        <v>782760.92987620411</v>
      </c>
      <c r="K26" s="5">
        <v>778985.19106238021</v>
      </c>
      <c r="L26" s="5">
        <v>810323.9524222645</v>
      </c>
      <c r="M26" s="5">
        <v>804293.16414900532</v>
      </c>
      <c r="N26" s="5">
        <v>959380.28460426314</v>
      </c>
      <c r="O26" s="5">
        <v>996255.06578448578</v>
      </c>
      <c r="P26" s="5">
        <v>967136.05014223116</v>
      </c>
      <c r="Q26" s="5">
        <v>762297.00506565697</v>
      </c>
      <c r="R26" s="5">
        <v>658959.99516549846</v>
      </c>
      <c r="S26" s="5">
        <v>474322.36882150639</v>
      </c>
      <c r="T26" s="5">
        <v>484360.5386137428</v>
      </c>
      <c r="U26" s="5">
        <v>497727.91229463543</v>
      </c>
      <c r="V26" s="5">
        <v>472437.99891171296</v>
      </c>
      <c r="W26" s="5">
        <v>464467.21206537873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79796.972266611396</v>
      </c>
      <c r="D28" s="5">
        <v>80105.809368862596</v>
      </c>
      <c r="E28" s="5">
        <v>90807.804028825441</v>
      </c>
      <c r="F28" s="5">
        <v>88127.579677648362</v>
      </c>
      <c r="G28" s="5">
        <v>88532.923105628201</v>
      </c>
      <c r="H28" s="5">
        <v>88928.01591325448</v>
      </c>
      <c r="I28" s="5">
        <v>89336.302428335475</v>
      </c>
      <c r="J28" s="5">
        <v>85194.54861253094</v>
      </c>
      <c r="K28" s="5">
        <v>85307.853932930724</v>
      </c>
      <c r="L28" s="5">
        <v>85475.247992737655</v>
      </c>
      <c r="M28" s="5">
        <v>85859.543244819884</v>
      </c>
      <c r="N28" s="5">
        <v>85584.19797757412</v>
      </c>
      <c r="O28" s="5">
        <v>85554.09688150647</v>
      </c>
      <c r="P28" s="5">
        <v>85521.331971655687</v>
      </c>
      <c r="Q28" s="5">
        <v>101863.76266966348</v>
      </c>
      <c r="R28" s="5">
        <v>94992.468473724686</v>
      </c>
      <c r="S28" s="5">
        <v>256922.32453003668</v>
      </c>
      <c r="T28" s="5">
        <v>115524.02775664674</v>
      </c>
      <c r="U28" s="5">
        <v>124610.17328977933</v>
      </c>
      <c r="V28" s="5">
        <v>193316.53083911442</v>
      </c>
      <c r="W28" s="5">
        <v>103690.81585568073</v>
      </c>
    </row>
    <row r="29" spans="1:23">
      <c r="A29" s="6" t="s">
        <v>144</v>
      </c>
      <c r="B29" s="6" t="s">
        <v>115</v>
      </c>
      <c r="C29" s="5">
        <v>68.828662410529205</v>
      </c>
      <c r="D29" s="5">
        <v>0</v>
      </c>
      <c r="E29" s="5">
        <v>0</v>
      </c>
      <c r="F29" s="5">
        <v>352.11392837545554</v>
      </c>
      <c r="G29" s="5">
        <v>0</v>
      </c>
      <c r="H29" s="5">
        <v>0</v>
      </c>
      <c r="I29" s="5">
        <v>0</v>
      </c>
      <c r="J29" s="5">
        <v>580.60485469003197</v>
      </c>
      <c r="K29" s="5">
        <v>174.06091732941567</v>
      </c>
      <c r="L29" s="5">
        <v>200.17284868263516</v>
      </c>
      <c r="M29" s="5">
        <v>0</v>
      </c>
      <c r="N29" s="5">
        <v>0</v>
      </c>
      <c r="O29" s="5">
        <v>184.106253341046</v>
      </c>
      <c r="P29" s="5">
        <v>1499.7970841528811</v>
      </c>
      <c r="Q29" s="5">
        <v>1039.9016107344203</v>
      </c>
      <c r="R29" s="5">
        <v>5663.0742214717211</v>
      </c>
      <c r="S29" s="5">
        <v>10303.850107084352</v>
      </c>
      <c r="T29" s="5">
        <v>8853.8843882351575</v>
      </c>
      <c r="U29" s="5">
        <v>4148.0876311490401</v>
      </c>
      <c r="V29" s="5">
        <v>17594.695899203449</v>
      </c>
      <c r="W29" s="5">
        <v>2355.547497330941</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1024282.6366195555</v>
      </c>
      <c r="D34" s="17">
        <v>978615.30144450604</v>
      </c>
      <c r="E34" s="17">
        <v>1073640.575398769</v>
      </c>
      <c r="F34" s="17">
        <v>1050854.37878985</v>
      </c>
      <c r="G34" s="17">
        <v>1051188.7406908344</v>
      </c>
      <c r="H34" s="17">
        <v>993739.2734661937</v>
      </c>
      <c r="I34" s="17">
        <v>986247.74108101148</v>
      </c>
      <c r="J34" s="17">
        <v>868536.08334342507</v>
      </c>
      <c r="K34" s="17">
        <v>864467.10591264034</v>
      </c>
      <c r="L34" s="17">
        <v>895999.3732636848</v>
      </c>
      <c r="M34" s="17">
        <v>890152.70739382517</v>
      </c>
      <c r="N34" s="17">
        <v>1044964.4825818372</v>
      </c>
      <c r="O34" s="17">
        <v>1081993.2689193333</v>
      </c>
      <c r="P34" s="17">
        <v>1054157.1791980397</v>
      </c>
      <c r="Q34" s="17">
        <v>865200.6693460549</v>
      </c>
      <c r="R34" s="17">
        <v>759615.53786069481</v>
      </c>
      <c r="S34" s="17">
        <v>741548.54345862742</v>
      </c>
      <c r="T34" s="17">
        <v>608738.45075862471</v>
      </c>
      <c r="U34" s="17">
        <v>626486.17321556376</v>
      </c>
      <c r="V34" s="17">
        <v>683349.22565003077</v>
      </c>
      <c r="W34" s="17">
        <v>570513.57541839033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257658.76196733234</v>
      </c>
      <c r="D38" s="5">
        <v>272273.85784496751</v>
      </c>
      <c r="E38" s="5">
        <v>270621.47163115611</v>
      </c>
      <c r="F38" s="5">
        <v>274780.59821872017</v>
      </c>
      <c r="G38" s="5">
        <v>273329.80684986641</v>
      </c>
      <c r="H38" s="5">
        <v>255622.62562372029</v>
      </c>
      <c r="I38" s="5">
        <v>285775.50720864517</v>
      </c>
      <c r="J38" s="5">
        <v>278469.9125290963</v>
      </c>
      <c r="K38" s="5">
        <v>255820.74475274657</v>
      </c>
      <c r="L38" s="5">
        <v>237323.11632348932</v>
      </c>
      <c r="M38" s="5">
        <v>210748.74150216993</v>
      </c>
      <c r="N38" s="5">
        <v>188638.05390887058</v>
      </c>
      <c r="O38" s="5">
        <v>189793.54049678211</v>
      </c>
      <c r="P38" s="5">
        <v>187110.32566300069</v>
      </c>
      <c r="Q38" s="5">
        <v>181625.94142264847</v>
      </c>
      <c r="R38" s="5">
        <v>179806.67368050892</v>
      </c>
      <c r="S38" s="5">
        <v>176296.56432166373</v>
      </c>
      <c r="T38" s="5">
        <v>181453.52496558308</v>
      </c>
      <c r="U38" s="5">
        <v>181920.42680219846</v>
      </c>
      <c r="V38" s="5">
        <v>178000.33667212111</v>
      </c>
      <c r="W38" s="5">
        <v>177458.04477342329</v>
      </c>
    </row>
    <row r="39" spans="1:23">
      <c r="A39" s="6" t="s">
        <v>145</v>
      </c>
      <c r="B39" s="6" t="s">
        <v>114</v>
      </c>
      <c r="C39" s="5">
        <v>2186.8590439378245</v>
      </c>
      <c r="D39" s="5">
        <v>1021.4394652904563</v>
      </c>
      <c r="E39" s="5">
        <v>685.46859978984071</v>
      </c>
      <c r="F39" s="5">
        <v>211.52545914943087</v>
      </c>
      <c r="G39" s="5">
        <v>551.98405906162384</v>
      </c>
      <c r="H39" s="5">
        <v>50.502397083820206</v>
      </c>
      <c r="I39" s="5">
        <v>0</v>
      </c>
      <c r="J39" s="5">
        <v>0</v>
      </c>
      <c r="K39" s="5">
        <v>0</v>
      </c>
      <c r="L39" s="5">
        <v>0</v>
      </c>
      <c r="M39" s="5">
        <v>313.08428419110282</v>
      </c>
      <c r="N39" s="5">
        <v>0</v>
      </c>
      <c r="O39" s="5">
        <v>0</v>
      </c>
      <c r="P39" s="5">
        <v>0</v>
      </c>
      <c r="Q39" s="5">
        <v>1494.7710035262999</v>
      </c>
      <c r="R39" s="5">
        <v>211.53505965773516</v>
      </c>
      <c r="S39" s="5">
        <v>28118.761286582579</v>
      </c>
      <c r="T39" s="5">
        <v>3213.087892361089</v>
      </c>
      <c r="U39" s="5">
        <v>0</v>
      </c>
      <c r="V39" s="5">
        <v>0</v>
      </c>
      <c r="W39" s="5">
        <v>0</v>
      </c>
    </row>
    <row r="40" spans="1:23">
      <c r="A40" s="6" t="s">
        <v>145</v>
      </c>
      <c r="B40" s="6" t="s">
        <v>115</v>
      </c>
      <c r="C40" s="5">
        <v>2436.3203656125334</v>
      </c>
      <c r="D40" s="5">
        <v>1091.5472152370789</v>
      </c>
      <c r="E40" s="5">
        <v>349.0933228708609</v>
      </c>
      <c r="F40" s="5">
        <v>0</v>
      </c>
      <c r="G40" s="5">
        <v>646.4194937340626</v>
      </c>
      <c r="H40" s="5">
        <v>0</v>
      </c>
      <c r="I40" s="5">
        <v>0</v>
      </c>
      <c r="J40" s="5">
        <v>0</v>
      </c>
      <c r="K40" s="5">
        <v>0</v>
      </c>
      <c r="L40" s="5">
        <v>0</v>
      </c>
      <c r="M40" s="5">
        <v>245.01301394103132</v>
      </c>
      <c r="N40" s="5">
        <v>0</v>
      </c>
      <c r="O40" s="5">
        <v>0</v>
      </c>
      <c r="P40" s="5">
        <v>0</v>
      </c>
      <c r="Q40" s="5">
        <v>743.1895600561611</v>
      </c>
      <c r="R40" s="5">
        <v>0</v>
      </c>
      <c r="S40" s="5">
        <v>6351.0375651691493</v>
      </c>
      <c r="T40" s="5">
        <v>1134.6295840154219</v>
      </c>
      <c r="U40" s="5">
        <v>2439.5513521930857</v>
      </c>
      <c r="V40" s="5">
        <v>12197.97328159596</v>
      </c>
      <c r="W40" s="5">
        <v>1059.7445901053702</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262281.94137688266</v>
      </c>
      <c r="D45" s="17">
        <v>274386.84452549508</v>
      </c>
      <c r="E45" s="17">
        <v>271656.03355381679</v>
      </c>
      <c r="F45" s="17">
        <v>274992.12367786962</v>
      </c>
      <c r="G45" s="17">
        <v>274528.21040266211</v>
      </c>
      <c r="H45" s="17">
        <v>255673.12802080411</v>
      </c>
      <c r="I45" s="17">
        <v>285775.50720864517</v>
      </c>
      <c r="J45" s="17">
        <v>278469.9125290963</v>
      </c>
      <c r="K45" s="17">
        <v>255820.74475274657</v>
      </c>
      <c r="L45" s="17">
        <v>237323.11632348932</v>
      </c>
      <c r="M45" s="17">
        <v>211306.83880030207</v>
      </c>
      <c r="N45" s="17">
        <v>188638.05390887058</v>
      </c>
      <c r="O45" s="17">
        <v>189793.54049678211</v>
      </c>
      <c r="P45" s="17">
        <v>187110.32566300069</v>
      </c>
      <c r="Q45" s="17">
        <v>183863.90198623092</v>
      </c>
      <c r="R45" s="17">
        <v>180018.20874016665</v>
      </c>
      <c r="S45" s="17">
        <v>210766.36317341548</v>
      </c>
      <c r="T45" s="17">
        <v>185801.24244195962</v>
      </c>
      <c r="U45" s="17">
        <v>184359.97815439155</v>
      </c>
      <c r="V45" s="17">
        <v>190198.30995371708</v>
      </c>
      <c r="W45" s="17">
        <v>178517.78936352866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148725.89726490431</v>
      </c>
      <c r="D50" s="5">
        <v>155525.19768264395</v>
      </c>
      <c r="E50" s="5">
        <v>113563.78197468742</v>
      </c>
      <c r="F50" s="5">
        <v>41073.560360370859</v>
      </c>
      <c r="G50" s="5">
        <v>43415.605620487455</v>
      </c>
      <c r="H50" s="5">
        <v>45698.4235314045</v>
      </c>
      <c r="I50" s="5">
        <v>46774.9496952423</v>
      </c>
      <c r="J50" s="5">
        <v>48399.87464852984</v>
      </c>
      <c r="K50" s="5">
        <v>49722.307877453983</v>
      </c>
      <c r="L50" s="5">
        <v>51676.033141568405</v>
      </c>
      <c r="M50" s="5">
        <v>53569.682925062669</v>
      </c>
      <c r="N50" s="5">
        <v>52947.633448576154</v>
      </c>
      <c r="O50" s="5">
        <v>52596.311114427925</v>
      </c>
      <c r="P50" s="5">
        <v>52213.898307953656</v>
      </c>
      <c r="Q50" s="5">
        <v>40676.6171507982</v>
      </c>
      <c r="R50" s="5">
        <v>40612.188917649946</v>
      </c>
      <c r="S50" s="5">
        <v>0</v>
      </c>
      <c r="T50" s="5">
        <v>0</v>
      </c>
      <c r="U50" s="5">
        <v>0</v>
      </c>
      <c r="V50" s="5">
        <v>0</v>
      </c>
      <c r="W50" s="5">
        <v>0</v>
      </c>
    </row>
    <row r="51" spans="1:23">
      <c r="A51" s="6" t="s">
        <v>146</v>
      </c>
      <c r="B51" s="6" t="s">
        <v>115</v>
      </c>
      <c r="C51" s="5">
        <v>3197.4525952361528</v>
      </c>
      <c r="D51" s="5">
        <v>3413.7848273416666</v>
      </c>
      <c r="E51" s="5">
        <v>4724.2587883474607</v>
      </c>
      <c r="F51" s="5">
        <v>320.81521845534098</v>
      </c>
      <c r="G51" s="5">
        <v>366.15762372862559</v>
      </c>
      <c r="H51" s="5">
        <v>94.653694662269999</v>
      </c>
      <c r="I51" s="5">
        <v>0</v>
      </c>
      <c r="J51" s="5">
        <v>0</v>
      </c>
      <c r="K51" s="5">
        <v>0</v>
      </c>
      <c r="L51" s="5">
        <v>0</v>
      </c>
      <c r="M51" s="5">
        <v>275.51526273927033</v>
      </c>
      <c r="N51" s="5">
        <v>67.407475789728508</v>
      </c>
      <c r="O51" s="5">
        <v>0</v>
      </c>
      <c r="P51" s="5">
        <v>0</v>
      </c>
      <c r="Q51" s="5">
        <v>1841.7822452136973</v>
      </c>
      <c r="R51" s="5">
        <v>1531.7603413442134</v>
      </c>
      <c r="S51" s="5">
        <v>65255.038378242745</v>
      </c>
      <c r="T51" s="5">
        <v>12660.431876924977</v>
      </c>
      <c r="U51" s="5">
        <v>5279.4290654701244</v>
      </c>
      <c r="V51" s="5">
        <v>44610.26202914703</v>
      </c>
      <c r="W51" s="5">
        <v>4859.5963081702575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151923.34986014047</v>
      </c>
      <c r="D56" s="17">
        <v>158938.98250998562</v>
      </c>
      <c r="E56" s="17">
        <v>118288.04076303488</v>
      </c>
      <c r="F56" s="17">
        <v>41394.375578826199</v>
      </c>
      <c r="G56" s="17">
        <v>43781.763244216083</v>
      </c>
      <c r="H56" s="17">
        <v>45793.077226066773</v>
      </c>
      <c r="I56" s="17">
        <v>46774.9496952423</v>
      </c>
      <c r="J56" s="17">
        <v>48399.87464852984</v>
      </c>
      <c r="K56" s="17">
        <v>49722.307877453983</v>
      </c>
      <c r="L56" s="17">
        <v>51676.033141568405</v>
      </c>
      <c r="M56" s="17">
        <v>53845.198187801936</v>
      </c>
      <c r="N56" s="17">
        <v>53015.04092436588</v>
      </c>
      <c r="O56" s="17">
        <v>52596.311114427925</v>
      </c>
      <c r="P56" s="17">
        <v>52213.898307953656</v>
      </c>
      <c r="Q56" s="17">
        <v>42518.399396011897</v>
      </c>
      <c r="R56" s="17">
        <v>42143.949258994158</v>
      </c>
      <c r="S56" s="17">
        <v>65255.038378242745</v>
      </c>
      <c r="T56" s="17">
        <v>12660.431876924977</v>
      </c>
      <c r="U56" s="17">
        <v>5279.4290654701244</v>
      </c>
      <c r="V56" s="17">
        <v>44610.26202914703</v>
      </c>
      <c r="W56" s="17">
        <v>4859.5963081702575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12441.886933080576</v>
      </c>
      <c r="L7" s="5">
        <v>12441.886933080576</v>
      </c>
      <c r="M7" s="5">
        <v>12441.886933077198</v>
      </c>
      <c r="N7" s="5">
        <v>190163.40175900375</v>
      </c>
      <c r="O7" s="5">
        <v>231186.56155923821</v>
      </c>
      <c r="P7" s="5">
        <v>293355.50104190805</v>
      </c>
      <c r="Q7" s="5">
        <v>314550.03064777586</v>
      </c>
      <c r="R7" s="5">
        <v>483204.72439805156</v>
      </c>
      <c r="S7" s="5">
        <v>619401.26298590063</v>
      </c>
      <c r="T7" s="5">
        <v>668555.22435268329</v>
      </c>
      <c r="U7" s="5">
        <v>794526.85120730253</v>
      </c>
      <c r="V7" s="5">
        <v>802409.53170026164</v>
      </c>
      <c r="W7" s="5">
        <v>860037.41061282367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43573.51045888495</v>
      </c>
      <c r="R9" s="5">
        <v>116144.14155339138</v>
      </c>
      <c r="S9" s="5">
        <v>159225.01916129419</v>
      </c>
      <c r="T9" s="5">
        <v>159225.01916129419</v>
      </c>
      <c r="U9" s="5">
        <v>288732.30029074335</v>
      </c>
      <c r="V9" s="5">
        <v>288732.3002907472</v>
      </c>
      <c r="W9" s="5">
        <v>288732.3002907472</v>
      </c>
      <c r="X9" s="19"/>
    </row>
    <row r="10" spans="1:24">
      <c r="A10" s="6" t="s">
        <v>76</v>
      </c>
      <c r="B10" s="6" t="s">
        <v>119</v>
      </c>
      <c r="C10" s="5">
        <v>0</v>
      </c>
      <c r="D10" s="5">
        <v>156032.43544170287</v>
      </c>
      <c r="E10" s="5">
        <v>170338.17884394716</v>
      </c>
      <c r="F10" s="5">
        <v>187336.29856247414</v>
      </c>
      <c r="G10" s="5">
        <v>205467.57593491868</v>
      </c>
      <c r="H10" s="5">
        <v>318416.33361048985</v>
      </c>
      <c r="I10" s="5">
        <v>423501.99507612333</v>
      </c>
      <c r="J10" s="5">
        <v>601378.14982271416</v>
      </c>
      <c r="K10" s="5">
        <v>672229.40855671093</v>
      </c>
      <c r="L10" s="5">
        <v>675133.24739410344</v>
      </c>
      <c r="M10" s="5">
        <v>675133.24739409494</v>
      </c>
      <c r="N10" s="5">
        <v>784303.56610636297</v>
      </c>
      <c r="O10" s="5">
        <v>784303.56610636297</v>
      </c>
      <c r="P10" s="5">
        <v>784303.56610636297</v>
      </c>
      <c r="Q10" s="5">
        <v>1603111.8550193957</v>
      </c>
      <c r="R10" s="5">
        <v>1645053.1794587544</v>
      </c>
      <c r="S10" s="5">
        <v>1688640.5123440537</v>
      </c>
      <c r="T10" s="5">
        <v>1688640.5123440537</v>
      </c>
      <c r="U10" s="5">
        <v>1739160.661451488</v>
      </c>
      <c r="V10" s="5">
        <v>1831683.2607669532</v>
      </c>
      <c r="W10" s="5">
        <v>1831683.2607657458</v>
      </c>
      <c r="X10" s="19"/>
    </row>
    <row r="11" spans="1:24">
      <c r="A11" s="6" t="s">
        <v>76</v>
      </c>
      <c r="B11" s="6" t="s">
        <v>120</v>
      </c>
      <c r="C11" s="5">
        <v>0</v>
      </c>
      <c r="D11" s="5">
        <v>76054.307162823359</v>
      </c>
      <c r="E11" s="5">
        <v>76054.307162830955</v>
      </c>
      <c r="F11" s="5">
        <v>76054.307162823359</v>
      </c>
      <c r="G11" s="5">
        <v>85763.492561334831</v>
      </c>
      <c r="H11" s="5">
        <v>108189.09103819878</v>
      </c>
      <c r="I11" s="5">
        <v>170961.35264270322</v>
      </c>
      <c r="J11" s="5">
        <v>230539.32766717256</v>
      </c>
      <c r="K11" s="5">
        <v>306053.18183763319</v>
      </c>
      <c r="L11" s="5">
        <v>306053.18183763319</v>
      </c>
      <c r="M11" s="5">
        <v>306053.18183764117</v>
      </c>
      <c r="N11" s="5">
        <v>391955.04272940772</v>
      </c>
      <c r="O11" s="5">
        <v>445004.39512528409</v>
      </c>
      <c r="P11" s="5">
        <v>445004.39512528409</v>
      </c>
      <c r="Q11" s="5">
        <v>472324.08785815007</v>
      </c>
      <c r="R11" s="5">
        <v>472324.08785813849</v>
      </c>
      <c r="S11" s="5">
        <v>500632.58218477643</v>
      </c>
      <c r="T11" s="5">
        <v>500632.58218477643</v>
      </c>
      <c r="U11" s="5">
        <v>500632.58218480996</v>
      </c>
      <c r="V11" s="5">
        <v>500632.58218477643</v>
      </c>
      <c r="W11" s="5">
        <v>500632.58218477643</v>
      </c>
      <c r="X11" s="19"/>
    </row>
    <row r="12" spans="1:24">
      <c r="A12" s="102" t="s">
        <v>137</v>
      </c>
      <c r="B12" s="102"/>
      <c r="C12" s="17">
        <v>0</v>
      </c>
      <c r="D12" s="17">
        <v>236864.04623101794</v>
      </c>
      <c r="E12" s="17">
        <v>251169.78963327021</v>
      </c>
      <c r="F12" s="17">
        <v>268167.90935178922</v>
      </c>
      <c r="G12" s="17">
        <v>296008.37212274526</v>
      </c>
      <c r="H12" s="17">
        <v>431382.72827518039</v>
      </c>
      <c r="I12" s="17">
        <v>599240.65134531865</v>
      </c>
      <c r="J12" s="17">
        <v>836694.78111637838</v>
      </c>
      <c r="K12" s="17">
        <v>995501.78095391649</v>
      </c>
      <c r="L12" s="17">
        <v>998405.61979130888</v>
      </c>
      <c r="M12" s="17">
        <v>998405.61979130539</v>
      </c>
      <c r="N12" s="17">
        <v>1366422.0105947745</v>
      </c>
      <c r="O12" s="17">
        <v>1460494.5227908853</v>
      </c>
      <c r="P12" s="17">
        <v>1522663.4622735551</v>
      </c>
      <c r="Q12" s="17">
        <v>2433559.4839842068</v>
      </c>
      <c r="R12" s="17">
        <v>2716726.1332683358</v>
      </c>
      <c r="S12" s="17">
        <v>2967899.3766760249</v>
      </c>
      <c r="T12" s="17">
        <v>3017053.3380428078</v>
      </c>
      <c r="U12" s="17">
        <v>3323052.3951343438</v>
      </c>
      <c r="V12" s="17">
        <v>3423457.6749427384</v>
      </c>
      <c r="W12" s="17">
        <v>3481085.553854093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12441.886933080576</v>
      </c>
      <c r="L18" s="5">
        <v>12441.886933080576</v>
      </c>
      <c r="M18" s="5">
        <v>12441.886933077198</v>
      </c>
      <c r="N18" s="5">
        <v>190163.40175900375</v>
      </c>
      <c r="O18" s="5">
        <v>231186.56155923821</v>
      </c>
      <c r="P18" s="5">
        <v>293355.50104190805</v>
      </c>
      <c r="Q18" s="5">
        <v>314550.03064777586</v>
      </c>
      <c r="R18" s="5">
        <v>470324.38304790162</v>
      </c>
      <c r="S18" s="5">
        <v>470324.38304790162</v>
      </c>
      <c r="T18" s="5">
        <v>479214.025357006</v>
      </c>
      <c r="U18" s="5">
        <v>517757.21413495363</v>
      </c>
      <c r="V18" s="5">
        <v>517757.21413514874</v>
      </c>
      <c r="W18" s="5">
        <v>561517.5316451909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136571.54975996143</v>
      </c>
      <c r="O21" s="5">
        <v>136571.54975996143</v>
      </c>
      <c r="P21" s="5">
        <v>136571.54975996143</v>
      </c>
      <c r="Q21" s="5">
        <v>830101.24045706168</v>
      </c>
      <c r="R21" s="5">
        <v>830101.24045703909</v>
      </c>
      <c r="S21" s="5">
        <v>830101.24045703909</v>
      </c>
      <c r="T21" s="5">
        <v>830101.24045703909</v>
      </c>
      <c r="U21" s="5">
        <v>830101.24045706168</v>
      </c>
      <c r="V21" s="5">
        <v>830101.24045703909</v>
      </c>
      <c r="W21" s="5">
        <v>830101.24045703909</v>
      </c>
    </row>
    <row r="22" spans="1:23">
      <c r="A22" s="6" t="s">
        <v>127</v>
      </c>
      <c r="B22" s="6" t="s">
        <v>120</v>
      </c>
      <c r="C22" s="5">
        <v>0</v>
      </c>
      <c r="D22" s="5">
        <v>37101.843624280322</v>
      </c>
      <c r="E22" s="5">
        <v>37101.843624283814</v>
      </c>
      <c r="F22" s="5">
        <v>37101.843624280322</v>
      </c>
      <c r="G22" s="5">
        <v>37101.843624280322</v>
      </c>
      <c r="H22" s="5">
        <v>37101.843624280322</v>
      </c>
      <c r="I22" s="5">
        <v>37101.843624283814</v>
      </c>
      <c r="J22" s="5">
        <v>37101.843624282628</v>
      </c>
      <c r="K22" s="5">
        <v>50161.891280083983</v>
      </c>
      <c r="L22" s="5">
        <v>50161.891280083983</v>
      </c>
      <c r="M22" s="5">
        <v>50161.891280087926</v>
      </c>
      <c r="N22" s="5">
        <v>50161.891280083983</v>
      </c>
      <c r="O22" s="5">
        <v>50161.891280083983</v>
      </c>
      <c r="P22" s="5">
        <v>50161.891280083983</v>
      </c>
      <c r="Q22" s="5">
        <v>50161.891280087926</v>
      </c>
      <c r="R22" s="5">
        <v>50161.891280083983</v>
      </c>
      <c r="S22" s="5">
        <v>50161.891280083983</v>
      </c>
      <c r="T22" s="5">
        <v>50161.891280083983</v>
      </c>
      <c r="U22" s="5">
        <v>50161.891280087926</v>
      </c>
      <c r="V22" s="5">
        <v>50161.891280083983</v>
      </c>
      <c r="W22" s="5">
        <v>50161.891280083983</v>
      </c>
    </row>
    <row r="23" spans="1:23">
      <c r="A23" s="102" t="s">
        <v>137</v>
      </c>
      <c r="B23" s="102"/>
      <c r="C23" s="17">
        <v>0</v>
      </c>
      <c r="D23" s="17">
        <v>69561.424673879548</v>
      </c>
      <c r="E23" s="17">
        <v>69561.424673891757</v>
      </c>
      <c r="F23" s="17">
        <v>69561.424673879548</v>
      </c>
      <c r="G23" s="17">
        <v>69561.424673879548</v>
      </c>
      <c r="H23" s="17">
        <v>69561.424673879548</v>
      </c>
      <c r="I23" s="17">
        <v>69561.424673891757</v>
      </c>
      <c r="J23" s="17">
        <v>69561.424673881847</v>
      </c>
      <c r="K23" s="17">
        <v>95198.456421270414</v>
      </c>
      <c r="L23" s="17">
        <v>95198.456421270414</v>
      </c>
      <c r="M23" s="17">
        <v>95198.456421269308</v>
      </c>
      <c r="N23" s="17">
        <v>376896.84279904916</v>
      </c>
      <c r="O23" s="17">
        <v>417920.00259928365</v>
      </c>
      <c r="P23" s="17">
        <v>480088.94208195346</v>
      </c>
      <c r="Q23" s="17">
        <v>1194813.1623849254</v>
      </c>
      <c r="R23" s="17">
        <v>1350587.5147850246</v>
      </c>
      <c r="S23" s="17">
        <v>1350587.5147850246</v>
      </c>
      <c r="T23" s="17">
        <v>1359477.1570941289</v>
      </c>
      <c r="U23" s="17">
        <v>1398020.3458721032</v>
      </c>
      <c r="V23" s="17">
        <v>1398020.3458722718</v>
      </c>
      <c r="W23" s="17">
        <v>1441780.6633823139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119586.85443169012</v>
      </c>
      <c r="T29" s="5">
        <v>159851.17348936843</v>
      </c>
      <c r="U29" s="5">
        <v>207796.59993325424</v>
      </c>
      <c r="V29" s="5">
        <v>207796.59993325543</v>
      </c>
      <c r="W29" s="5">
        <v>221664.16133577531</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61845.317058542874</v>
      </c>
      <c r="S31" s="5">
        <v>103237.19267324773</v>
      </c>
      <c r="T31" s="5">
        <v>103237.19267324773</v>
      </c>
      <c r="U31" s="5">
        <v>103237.19267325431</v>
      </c>
      <c r="V31" s="5">
        <v>103237.19267324773</v>
      </c>
      <c r="W31" s="5">
        <v>103237.19267324773</v>
      </c>
    </row>
    <row r="32" spans="1:23">
      <c r="A32" s="6" t="s">
        <v>144</v>
      </c>
      <c r="B32" s="6" t="s">
        <v>119</v>
      </c>
      <c r="C32" s="5">
        <v>0</v>
      </c>
      <c r="D32" s="5">
        <v>71581.516017196816</v>
      </c>
      <c r="E32" s="5">
        <v>71581.516017198737</v>
      </c>
      <c r="F32" s="5">
        <v>71581.516017196816</v>
      </c>
      <c r="G32" s="5">
        <v>71581.516017196816</v>
      </c>
      <c r="H32" s="5">
        <v>114771.44514014643</v>
      </c>
      <c r="I32" s="5">
        <v>155188.73287261426</v>
      </c>
      <c r="J32" s="5">
        <v>259114.47401550759</v>
      </c>
      <c r="K32" s="5">
        <v>262305.89227619529</v>
      </c>
      <c r="L32" s="5">
        <v>262305.89227619529</v>
      </c>
      <c r="M32" s="5">
        <v>262305.89227616979</v>
      </c>
      <c r="N32" s="5">
        <v>262305.89227619529</v>
      </c>
      <c r="O32" s="5">
        <v>262305.89227619529</v>
      </c>
      <c r="P32" s="5">
        <v>262305.89227619529</v>
      </c>
      <c r="Q32" s="5">
        <v>387584.49049083533</v>
      </c>
      <c r="R32" s="5">
        <v>429525.81493023585</v>
      </c>
      <c r="S32" s="5">
        <v>429525.81493023585</v>
      </c>
      <c r="T32" s="5">
        <v>429525.81493023585</v>
      </c>
      <c r="U32" s="5">
        <v>429525.81493020238</v>
      </c>
      <c r="V32" s="5">
        <v>429525.81493023585</v>
      </c>
      <c r="W32" s="5">
        <v>429525.81493023585</v>
      </c>
    </row>
    <row r="33" spans="1:23">
      <c r="A33" s="6" t="s">
        <v>144</v>
      </c>
      <c r="B33" s="6" t="s">
        <v>120</v>
      </c>
      <c r="C33" s="5">
        <v>0</v>
      </c>
      <c r="D33" s="5">
        <v>38952.463538543045</v>
      </c>
      <c r="E33" s="5">
        <v>38952.463538547127</v>
      </c>
      <c r="F33" s="5">
        <v>38952.463538543045</v>
      </c>
      <c r="G33" s="5">
        <v>38952.463538543045</v>
      </c>
      <c r="H33" s="5">
        <v>51921.992053707552</v>
      </c>
      <c r="I33" s="5">
        <v>93858.99157354889</v>
      </c>
      <c r="J33" s="5">
        <v>147437.95650893115</v>
      </c>
      <c r="K33" s="5">
        <v>209891.76302359044</v>
      </c>
      <c r="L33" s="5">
        <v>209891.76302359044</v>
      </c>
      <c r="M33" s="5">
        <v>209891.76302359963</v>
      </c>
      <c r="N33" s="5">
        <v>209891.76302359044</v>
      </c>
      <c r="O33" s="5">
        <v>209891.76302359044</v>
      </c>
      <c r="P33" s="5">
        <v>209891.76302359044</v>
      </c>
      <c r="Q33" s="5">
        <v>211983.81484748519</v>
      </c>
      <c r="R33" s="5">
        <v>211983.81484747634</v>
      </c>
      <c r="S33" s="5">
        <v>211983.81484747634</v>
      </c>
      <c r="T33" s="5">
        <v>211983.81484747634</v>
      </c>
      <c r="U33" s="5">
        <v>211983.81484748519</v>
      </c>
      <c r="V33" s="5">
        <v>211983.81484747634</v>
      </c>
      <c r="W33" s="5">
        <v>211983.81484747634</v>
      </c>
    </row>
    <row r="34" spans="1:23">
      <c r="A34" s="102" t="s">
        <v>137</v>
      </c>
      <c r="B34" s="102"/>
      <c r="C34" s="17">
        <v>0</v>
      </c>
      <c r="D34" s="17">
        <v>115311.28318223158</v>
      </c>
      <c r="E34" s="17">
        <v>115311.28318223797</v>
      </c>
      <c r="F34" s="17">
        <v>115311.28318223158</v>
      </c>
      <c r="G34" s="17">
        <v>115311.28318223158</v>
      </c>
      <c r="H34" s="17">
        <v>171470.7408203457</v>
      </c>
      <c r="I34" s="17">
        <v>253825.02807265526</v>
      </c>
      <c r="J34" s="17">
        <v>411329.73415093042</v>
      </c>
      <c r="K34" s="17">
        <v>476974.95892627747</v>
      </c>
      <c r="L34" s="17">
        <v>476974.95892627747</v>
      </c>
      <c r="M34" s="17">
        <v>476974.95892626152</v>
      </c>
      <c r="N34" s="17">
        <v>472197.65529978572</v>
      </c>
      <c r="O34" s="17">
        <v>472197.65529978572</v>
      </c>
      <c r="P34" s="17">
        <v>472197.65529978572</v>
      </c>
      <c r="Q34" s="17">
        <v>599568.30533832056</v>
      </c>
      <c r="R34" s="17">
        <v>703354.94683625503</v>
      </c>
      <c r="S34" s="17">
        <v>864333.67688265</v>
      </c>
      <c r="T34" s="17">
        <v>904597.99594032834</v>
      </c>
      <c r="U34" s="17">
        <v>952543.42238419608</v>
      </c>
      <c r="V34" s="17">
        <v>952543.42238421529</v>
      </c>
      <c r="W34" s="17">
        <v>966410.98378673522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6155.5203275607864</v>
      </c>
      <c r="R42" s="5">
        <v>6155.5203275613494</v>
      </c>
      <c r="S42" s="5">
        <v>7844.522320759299</v>
      </c>
      <c r="T42" s="5">
        <v>7844.522320759299</v>
      </c>
      <c r="U42" s="5">
        <v>137351.80345020074</v>
      </c>
      <c r="V42" s="5">
        <v>137351.80345021235</v>
      </c>
      <c r="W42" s="5">
        <v>137351.80345021235</v>
      </c>
    </row>
    <row r="43" spans="1:23">
      <c r="A43" s="6" t="s">
        <v>145</v>
      </c>
      <c r="B43" s="6" t="s">
        <v>119</v>
      </c>
      <c r="C43" s="5">
        <v>0</v>
      </c>
      <c r="D43" s="5">
        <v>51991.338374906838</v>
      </c>
      <c r="E43" s="5">
        <v>51991.338374907667</v>
      </c>
      <c r="F43" s="5">
        <v>51991.338374906838</v>
      </c>
      <c r="G43" s="5">
        <v>51991.338374906838</v>
      </c>
      <c r="H43" s="5">
        <v>102657.21900407007</v>
      </c>
      <c r="I43" s="5">
        <v>154274.15452389658</v>
      </c>
      <c r="J43" s="5">
        <v>202863.07162311228</v>
      </c>
      <c r="K43" s="5">
        <v>251500.00436579759</v>
      </c>
      <c r="L43" s="5">
        <v>251500.00436579759</v>
      </c>
      <c r="M43" s="5">
        <v>251500.00436578772</v>
      </c>
      <c r="N43" s="5">
        <v>251500.00436579759</v>
      </c>
      <c r="O43" s="5">
        <v>251500.00436579759</v>
      </c>
      <c r="P43" s="5">
        <v>251500.00436579759</v>
      </c>
      <c r="Q43" s="5">
        <v>251500.00436578772</v>
      </c>
      <c r="R43" s="5">
        <v>251500.00436579759</v>
      </c>
      <c r="S43" s="5">
        <v>295087.33725109691</v>
      </c>
      <c r="T43" s="5">
        <v>295087.33725109691</v>
      </c>
      <c r="U43" s="5">
        <v>345607.48635851312</v>
      </c>
      <c r="V43" s="5">
        <v>438130.08567399631</v>
      </c>
      <c r="W43" s="5">
        <v>438130.08567399631</v>
      </c>
    </row>
    <row r="44" spans="1:23">
      <c r="A44" s="6" t="s">
        <v>145</v>
      </c>
      <c r="B44" s="6" t="s">
        <v>120</v>
      </c>
      <c r="C44" s="5">
        <v>0</v>
      </c>
      <c r="D44" s="5">
        <v>0</v>
      </c>
      <c r="E44" s="5">
        <v>0</v>
      </c>
      <c r="F44" s="5">
        <v>0</v>
      </c>
      <c r="G44" s="5">
        <v>9709.1853985114685</v>
      </c>
      <c r="H44" s="5">
        <v>19165.255360210907</v>
      </c>
      <c r="I44" s="5">
        <v>28387.68030332027</v>
      </c>
      <c r="J44" s="5">
        <v>34386.690392407283</v>
      </c>
      <c r="K44" s="5">
        <v>34386.690392407283</v>
      </c>
      <c r="L44" s="5">
        <v>34386.690392407283</v>
      </c>
      <c r="M44" s="5">
        <v>34386.690392403347</v>
      </c>
      <c r="N44" s="5">
        <v>34386.690392407283</v>
      </c>
      <c r="O44" s="5">
        <v>87436.042788283652</v>
      </c>
      <c r="P44" s="5">
        <v>87436.042788283652</v>
      </c>
      <c r="Q44" s="5">
        <v>112663.68369725294</v>
      </c>
      <c r="R44" s="5">
        <v>112663.68369725211</v>
      </c>
      <c r="S44" s="5">
        <v>140972.17802389007</v>
      </c>
      <c r="T44" s="5">
        <v>140972.17802389007</v>
      </c>
      <c r="U44" s="5">
        <v>140972.17802391289</v>
      </c>
      <c r="V44" s="5">
        <v>140972.17802389007</v>
      </c>
      <c r="W44" s="5">
        <v>140972.17802389007</v>
      </c>
    </row>
    <row r="45" spans="1:23">
      <c r="A45" s="102" t="s">
        <v>137</v>
      </c>
      <c r="B45" s="102"/>
      <c r="C45" s="17">
        <v>0</v>
      </c>
      <c r="D45" s="17">
        <v>51991.338374906838</v>
      </c>
      <c r="E45" s="17">
        <v>51991.338374907667</v>
      </c>
      <c r="F45" s="17">
        <v>51991.338374906838</v>
      </c>
      <c r="G45" s="17">
        <v>61700.523773418303</v>
      </c>
      <c r="H45" s="17">
        <v>121822.47436428098</v>
      </c>
      <c r="I45" s="17">
        <v>182661.83482721684</v>
      </c>
      <c r="J45" s="17">
        <v>237249.76201551955</v>
      </c>
      <c r="K45" s="17">
        <v>285886.69475820486</v>
      </c>
      <c r="L45" s="17">
        <v>285886.69475820486</v>
      </c>
      <c r="M45" s="17">
        <v>285886.69475819106</v>
      </c>
      <c r="N45" s="17">
        <v>285886.69475820486</v>
      </c>
      <c r="O45" s="17">
        <v>338936.04715408123</v>
      </c>
      <c r="P45" s="17">
        <v>338936.04715408123</v>
      </c>
      <c r="Q45" s="17">
        <v>370319.20839060144</v>
      </c>
      <c r="R45" s="17">
        <v>370319.20839061105</v>
      </c>
      <c r="S45" s="17">
        <v>443904.03759574628</v>
      </c>
      <c r="T45" s="17">
        <v>443904.03759574628</v>
      </c>
      <c r="U45" s="17">
        <v>623931.46783262677</v>
      </c>
      <c r="V45" s="17">
        <v>716454.06714809872</v>
      </c>
      <c r="W45" s="17">
        <v>716454.06714809872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12880.341350149938</v>
      </c>
      <c r="S51" s="5">
        <v>29490.025506308873</v>
      </c>
      <c r="T51" s="5">
        <v>29490.025506308873</v>
      </c>
      <c r="U51" s="5">
        <v>68973.037139094711</v>
      </c>
      <c r="V51" s="5">
        <v>76855.717631857406</v>
      </c>
      <c r="W51" s="5">
        <v>76855.717631857406</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37417.990131324157</v>
      </c>
      <c r="R53" s="5">
        <v>48143.30416728714</v>
      </c>
      <c r="S53" s="5">
        <v>48143.30416728714</v>
      </c>
      <c r="T53" s="5">
        <v>48143.30416728714</v>
      </c>
      <c r="U53" s="5">
        <v>48143.304167288312</v>
      </c>
      <c r="V53" s="5">
        <v>48143.30416728714</v>
      </c>
      <c r="W53" s="5">
        <v>48143.30416728714</v>
      </c>
    </row>
    <row r="54" spans="1:23">
      <c r="A54" s="6" t="s">
        <v>146</v>
      </c>
      <c r="B54" s="6" t="s">
        <v>119</v>
      </c>
      <c r="C54" s="5">
        <v>0</v>
      </c>
      <c r="D54" s="5">
        <v>0</v>
      </c>
      <c r="E54" s="5">
        <v>0</v>
      </c>
      <c r="F54" s="5">
        <v>0</v>
      </c>
      <c r="G54" s="5">
        <v>0</v>
      </c>
      <c r="H54" s="5">
        <v>0</v>
      </c>
      <c r="I54" s="5">
        <v>0</v>
      </c>
      <c r="J54" s="5">
        <v>0</v>
      </c>
      <c r="K54" s="5">
        <v>0</v>
      </c>
      <c r="L54" s="5">
        <v>0</v>
      </c>
      <c r="M54" s="5">
        <v>0</v>
      </c>
      <c r="N54" s="5">
        <v>5193.4471604038927</v>
      </c>
      <c r="O54" s="5">
        <v>5193.4471604038927</v>
      </c>
      <c r="P54" s="5">
        <v>5193.4471604038927</v>
      </c>
      <c r="Q54" s="5">
        <v>5193.4471604023347</v>
      </c>
      <c r="R54" s="5">
        <v>5193.4471604038927</v>
      </c>
      <c r="S54" s="5">
        <v>5193.4471604038927</v>
      </c>
      <c r="T54" s="5">
        <v>5193.4471604038927</v>
      </c>
      <c r="U54" s="5">
        <v>5193.4471604023347</v>
      </c>
      <c r="V54" s="5">
        <v>5193.4471604038927</v>
      </c>
      <c r="W54" s="5">
        <v>5193.4471604038927</v>
      </c>
    </row>
    <row r="55" spans="1:23">
      <c r="A55" s="6" t="s">
        <v>146</v>
      </c>
      <c r="B55" s="6" t="s">
        <v>120</v>
      </c>
      <c r="C55" s="5">
        <v>0</v>
      </c>
      <c r="D55" s="5">
        <v>0</v>
      </c>
      <c r="E55" s="5">
        <v>0</v>
      </c>
      <c r="F55" s="5">
        <v>0</v>
      </c>
      <c r="G55" s="5">
        <v>0</v>
      </c>
      <c r="H55" s="5">
        <v>0</v>
      </c>
      <c r="I55" s="5">
        <v>0</v>
      </c>
      <c r="J55" s="5">
        <v>0</v>
      </c>
      <c r="K55" s="5">
        <v>0</v>
      </c>
      <c r="L55" s="5">
        <v>0</v>
      </c>
      <c r="M55" s="5">
        <v>0</v>
      </c>
      <c r="N55" s="5">
        <v>85901.860891774573</v>
      </c>
      <c r="O55" s="5">
        <v>85901.860891774573</v>
      </c>
      <c r="P55" s="5">
        <v>85901.860891774573</v>
      </c>
      <c r="Q55" s="5">
        <v>85901.860891773642</v>
      </c>
      <c r="R55" s="5">
        <v>85901.860891774573</v>
      </c>
      <c r="S55" s="5">
        <v>85901.860891774573</v>
      </c>
      <c r="T55" s="5">
        <v>85901.860891774573</v>
      </c>
      <c r="U55" s="5">
        <v>85901.860891773642</v>
      </c>
      <c r="V55" s="5">
        <v>85901.860891774573</v>
      </c>
      <c r="W55" s="5">
        <v>85901.860891774573</v>
      </c>
    </row>
    <row r="56" spans="1:23">
      <c r="A56" s="102" t="s">
        <v>137</v>
      </c>
      <c r="B56" s="102"/>
      <c r="C56" s="17">
        <v>0</v>
      </c>
      <c r="D56" s="17">
        <v>0</v>
      </c>
      <c r="E56" s="17">
        <v>0</v>
      </c>
      <c r="F56" s="17">
        <v>0</v>
      </c>
      <c r="G56" s="17">
        <v>0</v>
      </c>
      <c r="H56" s="17">
        <v>0</v>
      </c>
      <c r="I56" s="17">
        <v>0</v>
      </c>
      <c r="J56" s="17">
        <v>0</v>
      </c>
      <c r="K56" s="17">
        <v>0</v>
      </c>
      <c r="L56" s="17">
        <v>0</v>
      </c>
      <c r="M56" s="17">
        <v>0</v>
      </c>
      <c r="N56" s="17">
        <v>91095.308052178472</v>
      </c>
      <c r="O56" s="17">
        <v>91095.308052178472</v>
      </c>
      <c r="P56" s="17">
        <v>91095.308052178472</v>
      </c>
      <c r="Q56" s="17">
        <v>128513.29818350013</v>
      </c>
      <c r="R56" s="17">
        <v>152118.95356961555</v>
      </c>
      <c r="S56" s="17">
        <v>168728.63772577449</v>
      </c>
      <c r="T56" s="17">
        <v>168728.63772577449</v>
      </c>
      <c r="U56" s="17">
        <v>208211.64935855899</v>
      </c>
      <c r="V56" s="17">
        <v>216094.32985132301</v>
      </c>
      <c r="W56" s="17">
        <v>216094.32985132301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14305.743402232791</v>
      </c>
      <c r="F65" s="5">
        <v>31303.863120771275</v>
      </c>
      <c r="G65" s="5">
        <v>49435.140493215789</v>
      </c>
      <c r="H65" s="5">
        <v>68528.08841667416</v>
      </c>
      <c r="I65" s="5">
        <v>81579.526630004635</v>
      </c>
      <c r="J65" s="5">
        <v>106941.02313449512</v>
      </c>
      <c r="K65" s="5">
        <v>125828.83370661222</v>
      </c>
      <c r="L65" s="5">
        <v>128732.67254400463</v>
      </c>
      <c r="M65" s="5">
        <v>128732.6725440333</v>
      </c>
      <c r="N65" s="5">
        <v>128732.67254400463</v>
      </c>
      <c r="O65" s="5">
        <v>128732.67254400463</v>
      </c>
      <c r="P65" s="5">
        <v>128732.67254400463</v>
      </c>
      <c r="Q65" s="5">
        <v>128732.6725453086</v>
      </c>
      <c r="R65" s="5">
        <v>128732.67254527823</v>
      </c>
      <c r="S65" s="5">
        <v>128732.67254527823</v>
      </c>
      <c r="T65" s="5">
        <v>128732.67254527823</v>
      </c>
      <c r="U65" s="5">
        <v>128732.6725453086</v>
      </c>
      <c r="V65" s="5">
        <v>128732.67254527823</v>
      </c>
      <c r="W65" s="5">
        <v>128732.67254407101</v>
      </c>
    </row>
    <row r="66" spans="1:23">
      <c r="A66" s="6" t="s">
        <v>147</v>
      </c>
      <c r="B66" s="6" t="s">
        <v>120</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102" t="s">
        <v>137</v>
      </c>
      <c r="B67" s="102"/>
      <c r="C67" s="17">
        <v>0</v>
      </c>
      <c r="D67" s="17">
        <v>0</v>
      </c>
      <c r="E67" s="17">
        <v>14305.743402232791</v>
      </c>
      <c r="F67" s="17">
        <v>31303.863120771275</v>
      </c>
      <c r="G67" s="17">
        <v>49435.140493215789</v>
      </c>
      <c r="H67" s="17">
        <v>68528.08841667416</v>
      </c>
      <c r="I67" s="17">
        <v>93192.363771554868</v>
      </c>
      <c r="J67" s="17">
        <v>118553.86027604657</v>
      </c>
      <c r="K67" s="17">
        <v>137441.67084816369</v>
      </c>
      <c r="L67" s="17">
        <v>140345.50968555608</v>
      </c>
      <c r="M67" s="17">
        <v>140345.50968558353</v>
      </c>
      <c r="N67" s="17">
        <v>140345.50968555608</v>
      </c>
      <c r="O67" s="17">
        <v>140345.50968555608</v>
      </c>
      <c r="P67" s="17">
        <v>140345.50968555608</v>
      </c>
      <c r="Q67" s="17">
        <v>140345.50968685883</v>
      </c>
      <c r="R67" s="17">
        <v>140345.5096868297</v>
      </c>
      <c r="S67" s="17">
        <v>140345.5096868297</v>
      </c>
      <c r="T67" s="17">
        <v>140345.5096868297</v>
      </c>
      <c r="U67" s="17">
        <v>140345.50968685883</v>
      </c>
      <c r="V67" s="17">
        <v>140345.5096868297</v>
      </c>
      <c r="W67" s="17">
        <v>140345.50968562247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21709.258040750407</v>
      </c>
      <c r="R9" s="5">
        <v>21709.258040752815</v>
      </c>
      <c r="S9" s="5">
        <v>112495.18808378236</v>
      </c>
      <c r="T9" s="5">
        <v>112495.18808378236</v>
      </c>
      <c r="U9" s="5">
        <v>112495.18808375801</v>
      </c>
      <c r="V9" s="5">
        <v>132043.52045582933</v>
      </c>
      <c r="W9" s="5">
        <v>132043.52045582933</v>
      </c>
      <c r="X9" s="19"/>
    </row>
    <row r="10" spans="1:24">
      <c r="A10" s="6" t="s">
        <v>76</v>
      </c>
      <c r="B10" s="6" t="s">
        <v>119</v>
      </c>
      <c r="C10" s="5">
        <v>0</v>
      </c>
      <c r="D10" s="5">
        <v>156032.43544170287</v>
      </c>
      <c r="E10" s="5">
        <v>170338.17884394716</v>
      </c>
      <c r="F10" s="5">
        <v>187336.29856247414</v>
      </c>
      <c r="G10" s="5">
        <v>205467.57593491868</v>
      </c>
      <c r="H10" s="5">
        <v>330885.42343342613</v>
      </c>
      <c r="I10" s="5">
        <v>436103.50454661605</v>
      </c>
      <c r="J10" s="5">
        <v>596876.38037651393</v>
      </c>
      <c r="K10" s="5">
        <v>660750.55145767448</v>
      </c>
      <c r="L10" s="5">
        <v>662836.80965161987</v>
      </c>
      <c r="M10" s="5">
        <v>689772.12697162305</v>
      </c>
      <c r="N10" s="5">
        <v>703785.94240587042</v>
      </c>
      <c r="O10" s="5">
        <v>728342.56410161976</v>
      </c>
      <c r="P10" s="5">
        <v>740646.00335353136</v>
      </c>
      <c r="Q10" s="5">
        <v>1333589.6485843644</v>
      </c>
      <c r="R10" s="5">
        <v>1414474.8479332312</v>
      </c>
      <c r="S10" s="5">
        <v>1967882.139985461</v>
      </c>
      <c r="T10" s="5">
        <v>1967882.139985461</v>
      </c>
      <c r="U10" s="5">
        <v>2048802.2306893836</v>
      </c>
      <c r="V10" s="5">
        <v>2117616.2037402573</v>
      </c>
      <c r="W10" s="5">
        <v>2117616.2037402573</v>
      </c>
      <c r="X10" s="19"/>
    </row>
    <row r="11" spans="1:24">
      <c r="A11" s="6" t="s">
        <v>76</v>
      </c>
      <c r="B11" s="6" t="s">
        <v>120</v>
      </c>
      <c r="C11" s="5">
        <v>0</v>
      </c>
      <c r="D11" s="5">
        <v>76054.307162823359</v>
      </c>
      <c r="E11" s="5">
        <v>76054.307162830955</v>
      </c>
      <c r="F11" s="5">
        <v>76054.307162823359</v>
      </c>
      <c r="G11" s="5">
        <v>85605.642884234388</v>
      </c>
      <c r="H11" s="5">
        <v>94908.408120782828</v>
      </c>
      <c r="I11" s="5">
        <v>152665.57054212425</v>
      </c>
      <c r="J11" s="5">
        <v>226148.90326670953</v>
      </c>
      <c r="K11" s="5">
        <v>300884.42249930202</v>
      </c>
      <c r="L11" s="5">
        <v>311736.61684390856</v>
      </c>
      <c r="M11" s="5">
        <v>311736.61684395582</v>
      </c>
      <c r="N11" s="5">
        <v>439226.03977372526</v>
      </c>
      <c r="O11" s="5">
        <v>455738.25863908028</v>
      </c>
      <c r="P11" s="5">
        <v>455738.25863908028</v>
      </c>
      <c r="Q11" s="5">
        <v>739275.67110042728</v>
      </c>
      <c r="R11" s="5">
        <v>771663.46672777517</v>
      </c>
      <c r="S11" s="5">
        <v>879675.26666120184</v>
      </c>
      <c r="T11" s="5">
        <v>879675.26666120184</v>
      </c>
      <c r="U11" s="5">
        <v>879675.26666129439</v>
      </c>
      <c r="V11" s="5">
        <v>1029970.6562680132</v>
      </c>
      <c r="W11" s="5">
        <v>1029970.6562680132</v>
      </c>
      <c r="X11" s="19"/>
    </row>
    <row r="12" spans="1:24">
      <c r="A12" s="102" t="s">
        <v>137</v>
      </c>
      <c r="B12" s="102"/>
      <c r="C12" s="17">
        <v>0</v>
      </c>
      <c r="D12" s="17">
        <v>236864.04623101794</v>
      </c>
      <c r="E12" s="17">
        <v>251169.78963327021</v>
      </c>
      <c r="F12" s="17">
        <v>268167.90935178922</v>
      </c>
      <c r="G12" s="17">
        <v>295850.52244564478</v>
      </c>
      <c r="H12" s="17">
        <v>430571.13518070069</v>
      </c>
      <c r="I12" s="17">
        <v>593546.37871523236</v>
      </c>
      <c r="J12" s="17">
        <v>827802.58726971515</v>
      </c>
      <c r="K12" s="17">
        <v>966412.27758346824</v>
      </c>
      <c r="L12" s="17">
        <v>979350.73012202012</v>
      </c>
      <c r="M12" s="17">
        <v>1006286.0474420709</v>
      </c>
      <c r="N12" s="17">
        <v>1143011.9821795956</v>
      </c>
      <c r="O12" s="17">
        <v>1184080.8227407001</v>
      </c>
      <c r="P12" s="17">
        <v>1196384.2619926117</v>
      </c>
      <c r="Q12" s="17">
        <v>2094574.5777255422</v>
      </c>
      <c r="R12" s="17">
        <v>2207847.5727017592</v>
      </c>
      <c r="S12" s="17">
        <v>2960052.5947304452</v>
      </c>
      <c r="T12" s="17">
        <v>2960052.5947304452</v>
      </c>
      <c r="U12" s="17">
        <v>3040972.685434436</v>
      </c>
      <c r="V12" s="17">
        <v>3279630.3804640998</v>
      </c>
      <c r="W12" s="17">
        <v>3279630.3804640998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21709.258040750407</v>
      </c>
      <c r="R20" s="5">
        <v>21709.258040752815</v>
      </c>
      <c r="S20" s="5">
        <v>77128.554115140199</v>
      </c>
      <c r="T20" s="5">
        <v>77128.554115140199</v>
      </c>
      <c r="U20" s="5">
        <v>77128.554115128907</v>
      </c>
      <c r="V20" s="5">
        <v>96676.886487187163</v>
      </c>
      <c r="W20" s="5">
        <v>96676.886487187163</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32459.581049599223</v>
      </c>
      <c r="O21" s="5">
        <v>32459.581049599223</v>
      </c>
      <c r="P21" s="5">
        <v>32459.581049599223</v>
      </c>
      <c r="Q21" s="5">
        <v>290998.33931694541</v>
      </c>
      <c r="R21" s="5">
        <v>290998.33931694995</v>
      </c>
      <c r="S21" s="5">
        <v>478496.28484143241</v>
      </c>
      <c r="T21" s="5">
        <v>478496.28484143241</v>
      </c>
      <c r="U21" s="5">
        <v>478496.28484142374</v>
      </c>
      <c r="V21" s="5">
        <v>491319.3033020788</v>
      </c>
      <c r="W21" s="5">
        <v>491319.3033020788</v>
      </c>
    </row>
    <row r="22" spans="1:23">
      <c r="A22" s="6" t="s">
        <v>127</v>
      </c>
      <c r="B22" s="6" t="s">
        <v>120</v>
      </c>
      <c r="C22" s="5">
        <v>0</v>
      </c>
      <c r="D22" s="5">
        <v>37101.843624280322</v>
      </c>
      <c r="E22" s="5">
        <v>37101.843624283814</v>
      </c>
      <c r="F22" s="5">
        <v>37101.843624280322</v>
      </c>
      <c r="G22" s="5">
        <v>37101.843624280322</v>
      </c>
      <c r="H22" s="5">
        <v>37101.843624280322</v>
      </c>
      <c r="I22" s="5">
        <v>37101.843624283814</v>
      </c>
      <c r="J22" s="5">
        <v>37101.843624282628</v>
      </c>
      <c r="K22" s="5">
        <v>37101.843624282628</v>
      </c>
      <c r="L22" s="5">
        <v>37101.843624282628</v>
      </c>
      <c r="M22" s="5">
        <v>37101.843624283814</v>
      </c>
      <c r="N22" s="5">
        <v>96074.939442117087</v>
      </c>
      <c r="O22" s="5">
        <v>112587.1583074721</v>
      </c>
      <c r="P22" s="5">
        <v>112587.1583074721</v>
      </c>
      <c r="Q22" s="5">
        <v>357161.18395416543</v>
      </c>
      <c r="R22" s="5">
        <v>357161.18395412713</v>
      </c>
      <c r="S22" s="5">
        <v>422618.0211264533</v>
      </c>
      <c r="T22" s="5">
        <v>422618.0211264533</v>
      </c>
      <c r="U22" s="5">
        <v>422618.02112651459</v>
      </c>
      <c r="V22" s="5">
        <v>504355.88125398196</v>
      </c>
      <c r="W22" s="5">
        <v>504355.88125398196</v>
      </c>
    </row>
    <row r="23" spans="1:23">
      <c r="A23" s="102" t="s">
        <v>137</v>
      </c>
      <c r="B23" s="102"/>
      <c r="C23" s="17">
        <v>0</v>
      </c>
      <c r="D23" s="17">
        <v>69561.424673879548</v>
      </c>
      <c r="E23" s="17">
        <v>69561.424673891757</v>
      </c>
      <c r="F23" s="17">
        <v>69561.424673879548</v>
      </c>
      <c r="G23" s="17">
        <v>69561.424673879548</v>
      </c>
      <c r="H23" s="17">
        <v>69561.424673879548</v>
      </c>
      <c r="I23" s="17">
        <v>69561.424673891757</v>
      </c>
      <c r="J23" s="17">
        <v>69561.424673881847</v>
      </c>
      <c r="K23" s="17">
        <v>69561.424673881847</v>
      </c>
      <c r="L23" s="17">
        <v>69561.424673881847</v>
      </c>
      <c r="M23" s="17">
        <v>69561.424673891757</v>
      </c>
      <c r="N23" s="17">
        <v>128534.52049171631</v>
      </c>
      <c r="O23" s="17">
        <v>145046.73935707132</v>
      </c>
      <c r="P23" s="17">
        <v>145046.73935707132</v>
      </c>
      <c r="Q23" s="17">
        <v>669868.78131186124</v>
      </c>
      <c r="R23" s="17">
        <v>669868.78131182992</v>
      </c>
      <c r="S23" s="17">
        <v>978242.86008302588</v>
      </c>
      <c r="T23" s="17">
        <v>978242.86008302588</v>
      </c>
      <c r="U23" s="17">
        <v>978242.86008306732</v>
      </c>
      <c r="V23" s="17">
        <v>1092352.0710432478</v>
      </c>
      <c r="W23" s="17">
        <v>1092352.0710432478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0</v>
      </c>
      <c r="S31" s="5">
        <v>35366.633968642163</v>
      </c>
      <c r="T31" s="5">
        <v>35366.633968642163</v>
      </c>
      <c r="U31" s="5">
        <v>35366.63396862911</v>
      </c>
      <c r="V31" s="5">
        <v>35366.633968642163</v>
      </c>
      <c r="W31" s="5">
        <v>35366.633968642163</v>
      </c>
    </row>
    <row r="32" spans="1:23">
      <c r="A32" s="6" t="s">
        <v>144</v>
      </c>
      <c r="B32" s="6" t="s">
        <v>119</v>
      </c>
      <c r="C32" s="5">
        <v>0</v>
      </c>
      <c r="D32" s="5">
        <v>71581.516017196816</v>
      </c>
      <c r="E32" s="5">
        <v>71581.516017198737</v>
      </c>
      <c r="F32" s="5">
        <v>71581.516017196816</v>
      </c>
      <c r="G32" s="5">
        <v>71581.516017196816</v>
      </c>
      <c r="H32" s="5">
        <v>127319.95591878598</v>
      </c>
      <c r="I32" s="5">
        <v>161523.92365919752</v>
      </c>
      <c r="J32" s="5">
        <v>252718.0818203681</v>
      </c>
      <c r="K32" s="5">
        <v>252718.0818203681</v>
      </c>
      <c r="L32" s="5">
        <v>252718.0818203681</v>
      </c>
      <c r="M32" s="5">
        <v>252718.08182038105</v>
      </c>
      <c r="N32" s="5">
        <v>252718.0818203681</v>
      </c>
      <c r="O32" s="5">
        <v>252718.0818203681</v>
      </c>
      <c r="P32" s="5">
        <v>252718.0818203681</v>
      </c>
      <c r="Q32" s="5">
        <v>563205.99314287317</v>
      </c>
      <c r="R32" s="5">
        <v>629483.00065786624</v>
      </c>
      <c r="S32" s="5">
        <v>889596.83300921274</v>
      </c>
      <c r="T32" s="5">
        <v>889596.83300921274</v>
      </c>
      <c r="U32" s="5">
        <v>889596.8330091642</v>
      </c>
      <c r="V32" s="5">
        <v>915596.21490826248</v>
      </c>
      <c r="W32" s="5">
        <v>915596.21490826248</v>
      </c>
    </row>
    <row r="33" spans="1:23">
      <c r="A33" s="6" t="s">
        <v>144</v>
      </c>
      <c r="B33" s="6" t="s">
        <v>120</v>
      </c>
      <c r="C33" s="5">
        <v>0</v>
      </c>
      <c r="D33" s="5">
        <v>38952.463538543045</v>
      </c>
      <c r="E33" s="5">
        <v>38952.463538547127</v>
      </c>
      <c r="F33" s="5">
        <v>38952.463538543045</v>
      </c>
      <c r="G33" s="5">
        <v>38952.463538543045</v>
      </c>
      <c r="H33" s="5">
        <v>38952.463538543045</v>
      </c>
      <c r="I33" s="5">
        <v>87636.310401671435</v>
      </c>
      <c r="J33" s="5">
        <v>152266.21684312131</v>
      </c>
      <c r="K33" s="5">
        <v>218272.59503501243</v>
      </c>
      <c r="L33" s="5">
        <v>218272.59503501243</v>
      </c>
      <c r="M33" s="5">
        <v>218272.5950350452</v>
      </c>
      <c r="N33" s="5">
        <v>218272.59503501243</v>
      </c>
      <c r="O33" s="5">
        <v>218272.59503501243</v>
      </c>
      <c r="P33" s="5">
        <v>218272.59503501243</v>
      </c>
      <c r="Q33" s="5">
        <v>218272.5950350452</v>
      </c>
      <c r="R33" s="5">
        <v>236821.31708397967</v>
      </c>
      <c r="S33" s="5">
        <v>255788.47785261282</v>
      </c>
      <c r="T33" s="5">
        <v>255788.47785261282</v>
      </c>
      <c r="U33" s="5">
        <v>255788.47785264681</v>
      </c>
      <c r="V33" s="5">
        <v>324346.00733189541</v>
      </c>
      <c r="W33" s="5">
        <v>324346.00733189541</v>
      </c>
    </row>
    <row r="34" spans="1:23">
      <c r="A34" s="102" t="s">
        <v>137</v>
      </c>
      <c r="B34" s="102"/>
      <c r="C34" s="17">
        <v>0</v>
      </c>
      <c r="D34" s="17">
        <v>115311.28318223158</v>
      </c>
      <c r="E34" s="17">
        <v>115311.28318223797</v>
      </c>
      <c r="F34" s="17">
        <v>115311.28318223158</v>
      </c>
      <c r="G34" s="17">
        <v>115311.28318223158</v>
      </c>
      <c r="H34" s="17">
        <v>171049.72308382078</v>
      </c>
      <c r="I34" s="17">
        <v>253937.53768736107</v>
      </c>
      <c r="J34" s="17">
        <v>409761.60228998109</v>
      </c>
      <c r="K34" s="17">
        <v>475767.98048187222</v>
      </c>
      <c r="L34" s="17">
        <v>475767.98048187222</v>
      </c>
      <c r="M34" s="17">
        <v>475767.98048191832</v>
      </c>
      <c r="N34" s="17">
        <v>470990.67685538053</v>
      </c>
      <c r="O34" s="17">
        <v>470990.67685538053</v>
      </c>
      <c r="P34" s="17">
        <v>470990.67685538053</v>
      </c>
      <c r="Q34" s="17">
        <v>781478.58817791834</v>
      </c>
      <c r="R34" s="17">
        <v>866304.31774184597</v>
      </c>
      <c r="S34" s="17">
        <v>1180751.9448304677</v>
      </c>
      <c r="T34" s="17">
        <v>1180751.9448304677</v>
      </c>
      <c r="U34" s="17">
        <v>1180751.94483044</v>
      </c>
      <c r="V34" s="17">
        <v>1275308.8562088001</v>
      </c>
      <c r="W34" s="17">
        <v>1275308.8562088001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51991.338374906838</v>
      </c>
      <c r="E43" s="5">
        <v>51991.338374907667</v>
      </c>
      <c r="F43" s="5">
        <v>51991.338374906838</v>
      </c>
      <c r="G43" s="5">
        <v>51991.338374906838</v>
      </c>
      <c r="H43" s="5">
        <v>102774.08826498303</v>
      </c>
      <c r="I43" s="5">
        <v>153765.54937623147</v>
      </c>
      <c r="J43" s="5">
        <v>202669.7508713227</v>
      </c>
      <c r="K43" s="5">
        <v>251849.431978048</v>
      </c>
      <c r="L43" s="5">
        <v>251849.431978048</v>
      </c>
      <c r="M43" s="5">
        <v>251849.43197805362</v>
      </c>
      <c r="N43" s="5">
        <v>251849.431978048</v>
      </c>
      <c r="O43" s="5">
        <v>251849.431978048</v>
      </c>
      <c r="P43" s="5">
        <v>251849.431978048</v>
      </c>
      <c r="Q43" s="5">
        <v>251849.43197805362</v>
      </c>
      <c r="R43" s="5">
        <v>251849.431978048</v>
      </c>
      <c r="S43" s="5">
        <v>251849.431978048</v>
      </c>
      <c r="T43" s="5">
        <v>251849.431978048</v>
      </c>
      <c r="U43" s="5">
        <v>251849.43197805362</v>
      </c>
      <c r="V43" s="5">
        <v>251849.431978048</v>
      </c>
      <c r="W43" s="5">
        <v>251849.431978048</v>
      </c>
    </row>
    <row r="44" spans="1:23">
      <c r="A44" s="6" t="s">
        <v>145</v>
      </c>
      <c r="B44" s="6" t="s">
        <v>120</v>
      </c>
      <c r="C44" s="5">
        <v>0</v>
      </c>
      <c r="D44" s="5">
        <v>0</v>
      </c>
      <c r="E44" s="5">
        <v>0</v>
      </c>
      <c r="F44" s="5">
        <v>0</v>
      </c>
      <c r="G44" s="5">
        <v>9551.3357214110165</v>
      </c>
      <c r="H44" s="5">
        <v>18854.10095795945</v>
      </c>
      <c r="I44" s="5">
        <v>27927.416516168989</v>
      </c>
      <c r="J44" s="5">
        <v>36780.842799305588</v>
      </c>
      <c r="K44" s="5">
        <v>45509.983840006971</v>
      </c>
      <c r="L44" s="5">
        <v>45509.983840006971</v>
      </c>
      <c r="M44" s="5">
        <v>45509.983840018183</v>
      </c>
      <c r="N44" s="5">
        <v>45509.983840006971</v>
      </c>
      <c r="O44" s="5">
        <v>45509.983840006971</v>
      </c>
      <c r="P44" s="5">
        <v>45509.983840006971</v>
      </c>
      <c r="Q44" s="5">
        <v>45509.983840018183</v>
      </c>
      <c r="R44" s="5">
        <v>45509.983840006971</v>
      </c>
      <c r="S44" s="5">
        <v>57140.953701663901</v>
      </c>
      <c r="T44" s="5">
        <v>57140.953701663901</v>
      </c>
      <c r="U44" s="5">
        <v>57140.953701670092</v>
      </c>
      <c r="V44" s="5">
        <v>57140.953701663901</v>
      </c>
      <c r="W44" s="5">
        <v>57140.953701663901</v>
      </c>
    </row>
    <row r="45" spans="1:23">
      <c r="A45" s="102" t="s">
        <v>137</v>
      </c>
      <c r="B45" s="102"/>
      <c r="C45" s="17">
        <v>0</v>
      </c>
      <c r="D45" s="17">
        <v>51991.338374906838</v>
      </c>
      <c r="E45" s="17">
        <v>51991.338374907667</v>
      </c>
      <c r="F45" s="17">
        <v>51991.338374906838</v>
      </c>
      <c r="G45" s="17">
        <v>61542.674096317853</v>
      </c>
      <c r="H45" s="17">
        <v>121628.18922294248</v>
      </c>
      <c r="I45" s="17">
        <v>181692.96589240048</v>
      </c>
      <c r="J45" s="17">
        <v>239450.5936706283</v>
      </c>
      <c r="K45" s="17">
        <v>297359.41581805499</v>
      </c>
      <c r="L45" s="17">
        <v>297359.41581805499</v>
      </c>
      <c r="M45" s="17">
        <v>297359.41581807181</v>
      </c>
      <c r="N45" s="17">
        <v>297359.41581805499</v>
      </c>
      <c r="O45" s="17">
        <v>297359.41581805499</v>
      </c>
      <c r="P45" s="17">
        <v>297359.41581805499</v>
      </c>
      <c r="Q45" s="17">
        <v>297359.41581807181</v>
      </c>
      <c r="R45" s="17">
        <v>297359.41581805499</v>
      </c>
      <c r="S45" s="17">
        <v>308990.38567971188</v>
      </c>
      <c r="T45" s="17">
        <v>308990.38567971188</v>
      </c>
      <c r="U45" s="17">
        <v>308990.38567972369</v>
      </c>
      <c r="V45" s="17">
        <v>308990.38567971188</v>
      </c>
      <c r="W45" s="17">
        <v>308990.38567971188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5056.6737157933458</v>
      </c>
      <c r="R54" s="5">
        <v>5056.6737157923217</v>
      </c>
      <c r="S54" s="5">
        <v>53131.01898656664</v>
      </c>
      <c r="T54" s="5">
        <v>53131.01898656664</v>
      </c>
      <c r="U54" s="5">
        <v>134051.10969050217</v>
      </c>
      <c r="V54" s="5">
        <v>164042.68238166723</v>
      </c>
      <c r="W54" s="5">
        <v>164042.68238166723</v>
      </c>
    </row>
    <row r="55" spans="1:23">
      <c r="A55" s="6" t="s">
        <v>146</v>
      </c>
      <c r="B55" s="6" t="s">
        <v>120</v>
      </c>
      <c r="C55" s="5">
        <v>0</v>
      </c>
      <c r="D55" s="5">
        <v>0</v>
      </c>
      <c r="E55" s="5">
        <v>0</v>
      </c>
      <c r="F55" s="5">
        <v>0</v>
      </c>
      <c r="G55" s="5">
        <v>0</v>
      </c>
      <c r="H55" s="5">
        <v>0</v>
      </c>
      <c r="I55" s="5">
        <v>0</v>
      </c>
      <c r="J55" s="5">
        <v>0</v>
      </c>
      <c r="K55" s="5">
        <v>0</v>
      </c>
      <c r="L55" s="5">
        <v>0</v>
      </c>
      <c r="M55" s="5">
        <v>0</v>
      </c>
      <c r="N55" s="5">
        <v>68516.327111982377</v>
      </c>
      <c r="O55" s="5">
        <v>68516.327111982377</v>
      </c>
      <c r="P55" s="5">
        <v>68516.327111982377</v>
      </c>
      <c r="Q55" s="5">
        <v>107479.71392658974</v>
      </c>
      <c r="R55" s="5">
        <v>121318.78750505495</v>
      </c>
      <c r="S55" s="5">
        <v>133275.61963586535</v>
      </c>
      <c r="T55" s="5">
        <v>133275.61963586535</v>
      </c>
      <c r="U55" s="5">
        <v>133275.61963585406</v>
      </c>
      <c r="V55" s="5">
        <v>133275.61963586535</v>
      </c>
      <c r="W55" s="5">
        <v>133275.61963586535</v>
      </c>
    </row>
    <row r="56" spans="1:23">
      <c r="A56" s="102" t="s">
        <v>137</v>
      </c>
      <c r="B56" s="102"/>
      <c r="C56" s="17">
        <v>0</v>
      </c>
      <c r="D56" s="17">
        <v>0</v>
      </c>
      <c r="E56" s="17">
        <v>0</v>
      </c>
      <c r="F56" s="17">
        <v>0</v>
      </c>
      <c r="G56" s="17">
        <v>0</v>
      </c>
      <c r="H56" s="17">
        <v>0</v>
      </c>
      <c r="I56" s="17">
        <v>0</v>
      </c>
      <c r="J56" s="17">
        <v>0</v>
      </c>
      <c r="K56" s="17">
        <v>0</v>
      </c>
      <c r="L56" s="17">
        <v>0</v>
      </c>
      <c r="M56" s="17">
        <v>0</v>
      </c>
      <c r="N56" s="17">
        <v>68516.327111982377</v>
      </c>
      <c r="O56" s="17">
        <v>68516.327111982377</v>
      </c>
      <c r="P56" s="17">
        <v>68516.327111982377</v>
      </c>
      <c r="Q56" s="17">
        <v>112536.38764238308</v>
      </c>
      <c r="R56" s="17">
        <v>126375.46122084727</v>
      </c>
      <c r="S56" s="17">
        <v>186406.63862243199</v>
      </c>
      <c r="T56" s="17">
        <v>186406.63862243199</v>
      </c>
      <c r="U56" s="17">
        <v>267326.7293263562</v>
      </c>
      <c r="V56" s="17">
        <v>297318.30201753258</v>
      </c>
      <c r="W56" s="17">
        <v>297318.30201753258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14305.743402232791</v>
      </c>
      <c r="F65" s="5">
        <v>31303.863120771275</v>
      </c>
      <c r="G65" s="5">
        <v>49435.140493215789</v>
      </c>
      <c r="H65" s="5">
        <v>68331.798200057936</v>
      </c>
      <c r="I65" s="5">
        <v>88354.450461579167</v>
      </c>
      <c r="J65" s="5">
        <v>109028.96663522402</v>
      </c>
      <c r="K65" s="5">
        <v>123723.4566096591</v>
      </c>
      <c r="L65" s="5">
        <v>125809.7148036047</v>
      </c>
      <c r="M65" s="5">
        <v>152745.0321235804</v>
      </c>
      <c r="N65" s="5">
        <v>166758.84755785519</v>
      </c>
      <c r="O65" s="5">
        <v>191315.46925360447</v>
      </c>
      <c r="P65" s="5">
        <v>203618.9085055161</v>
      </c>
      <c r="Q65" s="5">
        <v>222479.21043069859</v>
      </c>
      <c r="R65" s="5">
        <v>237087.4022645746</v>
      </c>
      <c r="S65" s="5">
        <v>294808.57117020106</v>
      </c>
      <c r="T65" s="5">
        <v>294808.57117020106</v>
      </c>
      <c r="U65" s="5">
        <v>294808.57117023971</v>
      </c>
      <c r="V65" s="5">
        <v>294808.57117020106</v>
      </c>
      <c r="W65" s="5">
        <v>294808.57117020106</v>
      </c>
    </row>
    <row r="66" spans="1:23">
      <c r="A66" s="6" t="s">
        <v>147</v>
      </c>
      <c r="B66" s="6" t="s">
        <v>120</v>
      </c>
      <c r="C66" s="5">
        <v>0</v>
      </c>
      <c r="D66" s="5">
        <v>0</v>
      </c>
      <c r="E66" s="5">
        <v>0</v>
      </c>
      <c r="F66" s="5">
        <v>0</v>
      </c>
      <c r="G66" s="5">
        <v>0</v>
      </c>
      <c r="H66" s="5">
        <v>0</v>
      </c>
      <c r="I66" s="5">
        <v>0</v>
      </c>
      <c r="J66" s="5">
        <v>0</v>
      </c>
      <c r="K66" s="5">
        <v>0</v>
      </c>
      <c r="L66" s="5">
        <v>10852.194344606527</v>
      </c>
      <c r="M66" s="5">
        <v>10852.194344608621</v>
      </c>
      <c r="N66" s="5">
        <v>10852.194344606527</v>
      </c>
      <c r="O66" s="5">
        <v>10852.194344606527</v>
      </c>
      <c r="P66" s="5">
        <v>10852.194344606527</v>
      </c>
      <c r="Q66" s="5">
        <v>10852.194344608621</v>
      </c>
      <c r="R66" s="5">
        <v>10852.194344606527</v>
      </c>
      <c r="S66" s="5">
        <v>10852.194344606527</v>
      </c>
      <c r="T66" s="5">
        <v>10852.194344606527</v>
      </c>
      <c r="U66" s="5">
        <v>10852.194344608621</v>
      </c>
      <c r="V66" s="5">
        <v>10852.194344606527</v>
      </c>
      <c r="W66" s="5">
        <v>10852.194344606527</v>
      </c>
    </row>
    <row r="67" spans="1:23">
      <c r="A67" s="102" t="s">
        <v>137</v>
      </c>
      <c r="B67" s="102"/>
      <c r="C67" s="17">
        <v>0</v>
      </c>
      <c r="D67" s="17">
        <v>0</v>
      </c>
      <c r="E67" s="17">
        <v>14305.743402232791</v>
      </c>
      <c r="F67" s="17">
        <v>31303.863120771275</v>
      </c>
      <c r="G67" s="17">
        <v>49435.140493215789</v>
      </c>
      <c r="H67" s="17">
        <v>68331.798200057936</v>
      </c>
      <c r="I67" s="17">
        <v>88354.450461579167</v>
      </c>
      <c r="J67" s="17">
        <v>109028.96663522402</v>
      </c>
      <c r="K67" s="17">
        <v>123723.4566096591</v>
      </c>
      <c r="L67" s="17">
        <v>136661.90914821124</v>
      </c>
      <c r="M67" s="17">
        <v>163597.22646818901</v>
      </c>
      <c r="N67" s="17">
        <v>177611.04190246173</v>
      </c>
      <c r="O67" s="17">
        <v>202167.66359821102</v>
      </c>
      <c r="P67" s="17">
        <v>214471.10285012261</v>
      </c>
      <c r="Q67" s="17">
        <v>233331.40477530719</v>
      </c>
      <c r="R67" s="17">
        <v>247939.59660918114</v>
      </c>
      <c r="S67" s="17">
        <v>305660.7655148076</v>
      </c>
      <c r="T67" s="17">
        <v>305660.7655148076</v>
      </c>
      <c r="U67" s="17">
        <v>305660.76551484835</v>
      </c>
      <c r="V67" s="17">
        <v>305660.7655148076</v>
      </c>
      <c r="W67" s="17">
        <v>305660.7655148076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527.50464877098409</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527.50464877098409</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1.0921429961124149E-7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1.0921429961124149E-7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8301.2376277506228</v>
      </c>
      <c r="G4" s="5">
        <v>0</v>
      </c>
      <c r="H4" s="5">
        <v>0</v>
      </c>
      <c r="I4" s="5">
        <v>0</v>
      </c>
      <c r="J4" s="5">
        <v>0</v>
      </c>
      <c r="K4" s="5">
        <v>27684.053388551481</v>
      </c>
      <c r="L4" s="5">
        <v>0</v>
      </c>
      <c r="M4" s="5">
        <v>0</v>
      </c>
      <c r="N4" s="5">
        <v>12333.85608440589</v>
      </c>
      <c r="O4" s="5">
        <v>25320.738910071675</v>
      </c>
      <c r="P4" s="5">
        <v>19826.417362447079</v>
      </c>
      <c r="Q4" s="5">
        <v>3363.9177495430035</v>
      </c>
      <c r="R4" s="5">
        <v>27506.401628967447</v>
      </c>
      <c r="S4" s="5">
        <v>0</v>
      </c>
      <c r="T4" s="5">
        <v>30739.279599943948</v>
      </c>
      <c r="U4" s="5">
        <v>58066.685216828824</v>
      </c>
      <c r="V4" s="5">
        <v>0</v>
      </c>
      <c r="W4" s="5">
        <v>7324.9184418696395</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0</v>
      </c>
      <c r="R5" s="5">
        <v>22108.006114845808</v>
      </c>
      <c r="S5" s="5">
        <v>14040.836778163839</v>
      </c>
      <c r="T5" s="5">
        <v>14730.213060930377</v>
      </c>
      <c r="U5" s="5">
        <v>31205.748882796743</v>
      </c>
      <c r="V5" s="5">
        <v>20182.952342675871</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12362.372695875511</v>
      </c>
      <c r="R6" s="5">
        <v>0</v>
      </c>
      <c r="S6" s="5">
        <v>0</v>
      </c>
      <c r="T6" s="5">
        <v>0</v>
      </c>
      <c r="U6" s="5">
        <v>0</v>
      </c>
      <c r="V6" s="5">
        <v>0</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7137.7418369092502</v>
      </c>
      <c r="R7" s="5">
        <v>6769.2302147271857</v>
      </c>
      <c r="S7" s="5">
        <v>12907.680538970732</v>
      </c>
      <c r="T7" s="5">
        <v>349.85489016048098</v>
      </c>
      <c r="U7" s="5">
        <v>3288.7689295109121</v>
      </c>
      <c r="V7" s="5">
        <v>440.526099608751</v>
      </c>
      <c r="W7" s="5">
        <v>3355.6233543971362</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8301.2376277506228</v>
      </c>
      <c r="G9" s="17">
        <v>0</v>
      </c>
      <c r="H9" s="17">
        <v>0</v>
      </c>
      <c r="I9" s="17">
        <v>0</v>
      </c>
      <c r="J9" s="17">
        <v>0</v>
      </c>
      <c r="K9" s="17">
        <v>27684.053388551481</v>
      </c>
      <c r="L9" s="17">
        <v>0</v>
      </c>
      <c r="M9" s="17">
        <v>0</v>
      </c>
      <c r="N9" s="17">
        <v>12333.85608440589</v>
      </c>
      <c r="O9" s="17">
        <v>25320.738910071675</v>
      </c>
      <c r="P9" s="17">
        <v>19826.417362447079</v>
      </c>
      <c r="Q9" s="17">
        <v>22864.032282327764</v>
      </c>
      <c r="R9" s="17">
        <v>56383.637958540436</v>
      </c>
      <c r="S9" s="17">
        <v>26948.51731713457</v>
      </c>
      <c r="T9" s="17">
        <v>45819.347551034807</v>
      </c>
      <c r="U9" s="17">
        <v>92561.203029136479</v>
      </c>
      <c r="V9" s="17">
        <v>20623.478442284624</v>
      </c>
      <c r="W9" s="17">
        <v>10680.541796266776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455.26291534373598</v>
      </c>
      <c r="G4" s="5">
        <v>0</v>
      </c>
      <c r="H4" s="5">
        <v>0</v>
      </c>
      <c r="I4" s="5">
        <v>0</v>
      </c>
      <c r="J4" s="5">
        <v>0</v>
      </c>
      <c r="K4" s="5">
        <v>0</v>
      </c>
      <c r="L4" s="5">
        <v>0</v>
      </c>
      <c r="M4" s="5">
        <v>0</v>
      </c>
      <c r="N4" s="5">
        <v>0</v>
      </c>
      <c r="O4" s="5">
        <v>0</v>
      </c>
      <c r="P4" s="5">
        <v>0</v>
      </c>
      <c r="Q4" s="5">
        <v>20828.140501792681</v>
      </c>
      <c r="R4" s="5">
        <v>0</v>
      </c>
      <c r="S4" s="5">
        <v>0</v>
      </c>
      <c r="T4" s="5">
        <v>77334.987734565701</v>
      </c>
      <c r="U4" s="5">
        <v>0</v>
      </c>
      <c r="V4" s="5">
        <v>26911.111249311947</v>
      </c>
      <c r="W4" s="5">
        <v>0</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18663.116661177239</v>
      </c>
      <c r="R5" s="5">
        <v>0</v>
      </c>
      <c r="S5" s="5">
        <v>17417.133229041712</v>
      </c>
      <c r="T5" s="5">
        <v>34900.21012752792</v>
      </c>
      <c r="U5" s="5">
        <v>0</v>
      </c>
      <c r="V5" s="5">
        <v>11548.975318462632</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5400.1045468082402</v>
      </c>
      <c r="W7" s="5">
        <v>5336.0779374788408</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455.26291534373598</v>
      </c>
      <c r="G9" s="17">
        <v>0</v>
      </c>
      <c r="H9" s="17">
        <v>0</v>
      </c>
      <c r="I9" s="17">
        <v>0</v>
      </c>
      <c r="J9" s="17">
        <v>0</v>
      </c>
      <c r="K9" s="17">
        <v>0</v>
      </c>
      <c r="L9" s="17">
        <v>0</v>
      </c>
      <c r="M9" s="17">
        <v>0</v>
      </c>
      <c r="N9" s="17">
        <v>0</v>
      </c>
      <c r="O9" s="17">
        <v>0</v>
      </c>
      <c r="P9" s="17">
        <v>0</v>
      </c>
      <c r="Q9" s="17">
        <v>39491.257162969923</v>
      </c>
      <c r="R9" s="17">
        <v>0</v>
      </c>
      <c r="S9" s="17">
        <v>17417.133229041712</v>
      </c>
      <c r="T9" s="17">
        <v>112235.19786209363</v>
      </c>
      <c r="U9" s="17">
        <v>0</v>
      </c>
      <c r="V9" s="17">
        <v>43860.191114582813</v>
      </c>
      <c r="W9" s="17">
        <v>5336.0779374788408</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24652.797753239458</v>
      </c>
      <c r="R4" s="5">
        <v>24652.797753238756</v>
      </c>
      <c r="S4" s="5">
        <v>66431.005673937645</v>
      </c>
      <c r="T4" s="5">
        <v>66431.005673937645</v>
      </c>
      <c r="U4" s="5">
        <v>66431.005673960215</v>
      </c>
      <c r="V4" s="5">
        <v>104269.5118357329</v>
      </c>
      <c r="W4" s="5">
        <v>104269.5118357329</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36924.906902226016</v>
      </c>
      <c r="R5" s="5">
        <v>36924.906902217175</v>
      </c>
      <c r="S5" s="5">
        <v>153478.23690221601</v>
      </c>
      <c r="T5" s="5">
        <v>153478.23690221601</v>
      </c>
      <c r="U5" s="5">
        <v>153478.23690223432</v>
      </c>
      <c r="V5" s="5">
        <v>171838.9115372884</v>
      </c>
      <c r="W5" s="5">
        <v>171838.9115372884</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11864.908397639294</v>
      </c>
      <c r="T7" s="5">
        <v>11864.908397639294</v>
      </c>
      <c r="U7" s="5">
        <v>25402.352710721982</v>
      </c>
      <c r="V7" s="5">
        <v>35612.700066956611</v>
      </c>
      <c r="W7" s="5">
        <v>35612.700066956611</v>
      </c>
    </row>
    <row r="8" spans="1:23">
      <c r="A8" s="6" t="s">
        <v>147</v>
      </c>
      <c r="B8" s="6" t="s">
        <v>233</v>
      </c>
      <c r="C8" s="5">
        <v>0</v>
      </c>
      <c r="D8" s="5">
        <v>0</v>
      </c>
      <c r="E8" s="5">
        <v>0</v>
      </c>
      <c r="F8" s="5">
        <v>0</v>
      </c>
      <c r="G8" s="5">
        <v>0</v>
      </c>
      <c r="H8" s="5">
        <v>113.54202592786675</v>
      </c>
      <c r="I8" s="5">
        <v>2936.6033484469594</v>
      </c>
      <c r="J8" s="5">
        <v>5911.6487084315359</v>
      </c>
      <c r="K8" s="5">
        <v>8036.8164159426069</v>
      </c>
      <c r="L8" s="5">
        <v>8341.1804236390308</v>
      </c>
      <c r="M8" s="5">
        <v>1750.4266847748531</v>
      </c>
      <c r="N8" s="5">
        <v>3840.4518367858918</v>
      </c>
      <c r="O8" s="5">
        <v>3840.4518367858918</v>
      </c>
      <c r="P8" s="5">
        <v>4518.1201864497398</v>
      </c>
      <c r="Q8" s="5">
        <v>0</v>
      </c>
      <c r="R8" s="5">
        <v>0</v>
      </c>
      <c r="S8" s="5">
        <v>8170.1204514685496</v>
      </c>
      <c r="T8" s="5">
        <v>8170.1204514685496</v>
      </c>
      <c r="U8" s="5">
        <v>8170.1204514688361</v>
      </c>
      <c r="V8" s="5">
        <v>8170.1204514685496</v>
      </c>
      <c r="W8" s="5">
        <v>8170.1204514685496</v>
      </c>
    </row>
    <row r="9" spans="1:23">
      <c r="A9" s="15" t="s">
        <v>76</v>
      </c>
      <c r="B9" s="15" t="s">
        <v>137</v>
      </c>
      <c r="C9" s="17">
        <v>0</v>
      </c>
      <c r="D9" s="17">
        <v>419.47499999996631</v>
      </c>
      <c r="E9" s="17">
        <v>419.47500000005635</v>
      </c>
      <c r="F9" s="17">
        <v>419.47499999996631</v>
      </c>
      <c r="G9" s="17">
        <v>419.47499999996631</v>
      </c>
      <c r="H9" s="17">
        <v>533.01702592783306</v>
      </c>
      <c r="I9" s="17">
        <v>3356.0783484470157</v>
      </c>
      <c r="J9" s="17">
        <v>6331.1237084315026</v>
      </c>
      <c r="K9" s="17">
        <v>8456.2914159425727</v>
      </c>
      <c r="L9" s="17">
        <v>8760.6554236389966</v>
      </c>
      <c r="M9" s="17">
        <v>2169.9016847749094</v>
      </c>
      <c r="N9" s="17">
        <v>3840.4518367858918</v>
      </c>
      <c r="O9" s="17">
        <v>3840.4518367858918</v>
      </c>
      <c r="P9" s="17">
        <v>4518.1201864497398</v>
      </c>
      <c r="Q9" s="17">
        <v>61577.704655465473</v>
      </c>
      <c r="R9" s="17">
        <v>61577.704655455935</v>
      </c>
      <c r="S9" s="17">
        <v>239944.27142526148</v>
      </c>
      <c r="T9" s="17">
        <v>239944.27142526148</v>
      </c>
      <c r="U9" s="17">
        <v>253481.71573838533</v>
      </c>
      <c r="V9" s="17">
        <v>319891.2438914465</v>
      </c>
      <c r="W9" s="17">
        <v>319891.2438914465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6640625" style="3" bestFit="1" customWidth="1"/>
    <col min="4" max="4" width="8.83203125" style="3" customWidth="1"/>
    <col min="5" max="16384" width="9" style="3"/>
  </cols>
  <sheetData>
    <row r="1" spans="1:24" s="13" customFormat="1" ht="23.25" customHeight="1">
      <c r="A1" s="11" t="s">
        <v>319</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0</v>
      </c>
      <c r="D10" s="5">
        <v>0</v>
      </c>
      <c r="E10" s="5">
        <v>0</v>
      </c>
      <c r="F10" s="5">
        <v>0</v>
      </c>
      <c r="G10" s="5">
        <v>0</v>
      </c>
      <c r="H10" s="5">
        <v>0</v>
      </c>
      <c r="I10" s="5">
        <v>0</v>
      </c>
      <c r="J10" s="5">
        <v>125529.53289201281</v>
      </c>
      <c r="K10" s="5">
        <v>125529.53289201281</v>
      </c>
      <c r="L10" s="5">
        <v>125529.53289201281</v>
      </c>
      <c r="M10" s="5">
        <v>125529.53289201281</v>
      </c>
      <c r="N10" s="5">
        <v>125529.53289201281</v>
      </c>
      <c r="O10" s="5">
        <v>125529.53289201281</v>
      </c>
      <c r="P10" s="5">
        <v>125529.53289201281</v>
      </c>
      <c r="Q10" s="5">
        <v>125529.53289201281</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0</v>
      </c>
      <c r="L12" s="5">
        <v>0</v>
      </c>
      <c r="M12" s="5">
        <v>0</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95054.154964472109</v>
      </c>
      <c r="S13" s="5">
        <v>95054.154964472109</v>
      </c>
      <c r="T13" s="5">
        <v>95054.154964472109</v>
      </c>
      <c r="U13" s="5">
        <v>95054.154964472109</v>
      </c>
      <c r="V13" s="5">
        <v>95054.154964472109</v>
      </c>
      <c r="W13" s="5">
        <v>95054.154964472109</v>
      </c>
      <c r="X13" s="5">
        <v>95054.154964472109</v>
      </c>
    </row>
    <row r="14" spans="1:24">
      <c r="A14" s="102" t="s">
        <v>137</v>
      </c>
      <c r="B14" s="102"/>
      <c r="C14" s="17">
        <v>0</v>
      </c>
      <c r="D14" s="17">
        <v>0</v>
      </c>
      <c r="E14" s="17">
        <v>23799.81895293653</v>
      </c>
      <c r="F14" s="17">
        <v>23799.81895293653</v>
      </c>
      <c r="G14" s="17">
        <v>153295.06199056972</v>
      </c>
      <c r="H14" s="17">
        <v>305671.95162827312</v>
      </c>
      <c r="I14" s="17">
        <v>305671.95162827312</v>
      </c>
      <c r="J14" s="17">
        <v>431201.48452028591</v>
      </c>
      <c r="K14" s="17">
        <v>431201.48452028591</v>
      </c>
      <c r="L14" s="17">
        <v>431201.48452028591</v>
      </c>
      <c r="M14" s="17">
        <v>431201.48452028591</v>
      </c>
      <c r="N14" s="17">
        <v>565075.46613055386</v>
      </c>
      <c r="O14" s="17">
        <v>718540.76212281245</v>
      </c>
      <c r="P14" s="17">
        <v>718540.76212281245</v>
      </c>
      <c r="Q14" s="17">
        <v>718540.76212281245</v>
      </c>
      <c r="R14" s="17">
        <v>896676.6021516514</v>
      </c>
      <c r="S14" s="17">
        <v>896676.6021516514</v>
      </c>
      <c r="T14" s="17">
        <v>896676.6021516514</v>
      </c>
      <c r="U14" s="17">
        <v>896676.6021516514</v>
      </c>
      <c r="V14" s="17">
        <v>896676.6021516514</v>
      </c>
      <c r="W14" s="17">
        <v>896676.6021516514</v>
      </c>
      <c r="X14" s="17">
        <v>896676.6021516514</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12566.014165455941</v>
      </c>
      <c r="F17" s="5">
        <v>12566.014165455941</v>
      </c>
      <c r="G17" s="5">
        <v>82493.445405777878</v>
      </c>
      <c r="H17" s="5">
        <v>149539.2768463674</v>
      </c>
      <c r="I17" s="5">
        <v>149539.2768463674</v>
      </c>
      <c r="J17" s="5">
        <v>193474.61335857186</v>
      </c>
      <c r="K17" s="5">
        <v>193474.61335857186</v>
      </c>
      <c r="L17" s="5">
        <v>193474.61335857186</v>
      </c>
      <c r="M17" s="5">
        <v>193474.61335857186</v>
      </c>
      <c r="N17" s="5">
        <v>193474.61335857186</v>
      </c>
      <c r="O17" s="5">
        <v>280949.83207415917</v>
      </c>
      <c r="P17" s="5">
        <v>280949.83207415917</v>
      </c>
      <c r="Q17" s="5">
        <v>280949.83207415917</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0</v>
      </c>
      <c r="D19" s="5">
        <v>0</v>
      </c>
      <c r="E19" s="5">
        <v>4114.1760202179921</v>
      </c>
      <c r="F19" s="5">
        <v>4114.1760202179921</v>
      </c>
      <c r="G19" s="5">
        <v>4114.1760202179921</v>
      </c>
      <c r="H19" s="5">
        <v>89445.234217331919</v>
      </c>
      <c r="I19" s="5">
        <v>89445.234217331919</v>
      </c>
      <c r="J19" s="5">
        <v>171039.43059714025</v>
      </c>
      <c r="K19" s="5">
        <v>171039.43059714025</v>
      </c>
      <c r="L19" s="5">
        <v>171039.43059714025</v>
      </c>
      <c r="M19" s="5">
        <v>171039.43059714025</v>
      </c>
      <c r="N19" s="5">
        <v>237976.42140227425</v>
      </c>
      <c r="O19" s="5">
        <v>237976.42140227425</v>
      </c>
      <c r="P19" s="5">
        <v>237976.42140227425</v>
      </c>
      <c r="Q19" s="5">
        <v>237976.42140227425</v>
      </c>
      <c r="R19" s="5">
        <v>285503.49888451031</v>
      </c>
      <c r="S19" s="5">
        <v>285503.49888451031</v>
      </c>
      <c r="T19" s="5">
        <v>285503.49888451031</v>
      </c>
      <c r="U19" s="5">
        <v>285503.49888451031</v>
      </c>
      <c r="V19" s="5">
        <v>285503.49888451031</v>
      </c>
      <c r="W19" s="5">
        <v>285503.49888451031</v>
      </c>
      <c r="X19" s="5">
        <v>285503.49888451031</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0</v>
      </c>
      <c r="L21" s="5">
        <v>0</v>
      </c>
      <c r="M21" s="5">
        <v>0</v>
      </c>
      <c r="N21" s="5">
        <v>66936.990805133988</v>
      </c>
      <c r="O21" s="5">
        <v>66936.990805133988</v>
      </c>
      <c r="P21" s="5">
        <v>66936.990805133988</v>
      </c>
      <c r="Q21" s="5">
        <v>66936.990805133988</v>
      </c>
      <c r="R21" s="5">
        <v>114464.06828737006</v>
      </c>
      <c r="S21" s="5">
        <v>114464.06828737006</v>
      </c>
      <c r="T21" s="5">
        <v>114464.06828737006</v>
      </c>
      <c r="U21" s="5">
        <v>114464.06828737006</v>
      </c>
      <c r="V21" s="5">
        <v>114464.06828737006</v>
      </c>
      <c r="W21" s="5">
        <v>114464.06828737006</v>
      </c>
      <c r="X21" s="5">
        <v>114464.06828737006</v>
      </c>
    </row>
    <row r="22" spans="1:24">
      <c r="A22" s="102" t="s">
        <v>137</v>
      </c>
      <c r="B22" s="102"/>
      <c r="C22" s="17">
        <v>0</v>
      </c>
      <c r="D22" s="17">
        <v>0</v>
      </c>
      <c r="E22" s="17">
        <v>23799.818952936534</v>
      </c>
      <c r="F22" s="17">
        <v>23799.818952936534</v>
      </c>
      <c r="G22" s="17">
        <v>153295.06199056975</v>
      </c>
      <c r="H22" s="17">
        <v>305671.95162827318</v>
      </c>
      <c r="I22" s="17">
        <v>305671.95162827318</v>
      </c>
      <c r="J22" s="17">
        <v>431201.48452028597</v>
      </c>
      <c r="K22" s="17">
        <v>431201.48452028597</v>
      </c>
      <c r="L22" s="17">
        <v>431201.48452028597</v>
      </c>
      <c r="M22" s="17">
        <v>431201.48452028597</v>
      </c>
      <c r="N22" s="17">
        <v>565075.46613055398</v>
      </c>
      <c r="O22" s="17">
        <v>718540.76212281245</v>
      </c>
      <c r="P22" s="17">
        <v>718540.76212281245</v>
      </c>
      <c r="Q22" s="17">
        <v>718540.76212281245</v>
      </c>
      <c r="R22" s="17">
        <v>896676.6021516514</v>
      </c>
      <c r="S22" s="17">
        <v>896676.6021516514</v>
      </c>
      <c r="T22" s="17">
        <v>896676.6021516514</v>
      </c>
      <c r="U22" s="17">
        <v>896676.6021516514</v>
      </c>
      <c r="V22" s="17">
        <v>896676.6021516514</v>
      </c>
      <c r="W22" s="17">
        <v>896676.6021516514</v>
      </c>
      <c r="X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1446D1-D81A-46D4-8D27-9C68428281A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FDBDC36-8221-487C-B550-D5ABD0455BC7}">
  <ds:schemaRefs>
    <ds:schemaRef ds:uri="http://schemas.microsoft.com/sharepoint/v3/contenttype/forms"/>
  </ds:schemaRefs>
</ds:datastoreItem>
</file>

<file path=customXml/itemProps3.xml><?xml version="1.0" encoding="utf-8"?>
<ds:datastoreItem xmlns:ds="http://schemas.openxmlformats.org/officeDocument/2006/customXml" ds:itemID="{EF30EC27-9E87-47F4-8F1C-3A070D8988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2020-09-01T03:58:42Z</dcterms:created>
  <dcterms:modified xsi:type="dcterms:W3CDTF">2020-09-11T04:49:24Z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